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12\data center (sementara)\MIS\2024 MIS\020. HIKMAH TOKO\2024 BUKU PAKET\REKAP BUKU PAKET ONLINE 2024\"/>
    </mc:Choice>
  </mc:AlternateContent>
  <xr:revisionPtr revIDLastSave="0" documentId="13_ncr:1_{E79163A6-C4EB-4CFA-8196-385C2E552413}" xr6:coauthVersionLast="47" xr6:coauthVersionMax="47" xr10:uidLastSave="{00000000-0000-0000-0000-000000000000}"/>
  <bookViews>
    <workbookView xWindow="-120" yWindow="-120" windowWidth="29040" windowHeight="15720" xr2:uid="{9893E6F6-0143-47CA-9895-A5A78B952E59}"/>
  </bookViews>
  <sheets>
    <sheet name="SMP 8 2024" sheetId="2" r:id="rId1"/>
    <sheet name="ORDER SMP8" sheetId="3" r:id="rId2"/>
    <sheet name="1" sheetId="4" r:id="rId3"/>
  </sheets>
  <externalReferences>
    <externalReference r:id="rId4"/>
  </externalReferences>
  <definedNames>
    <definedName name="ExternalData_1" localSheetId="0" hidden="1">'SMP 8 2024'!$A$1:$O$103</definedName>
    <definedName name="_xlnm.Print_Area" localSheetId="2">'1'!$A$1:$O$102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4" l="1"/>
  <c r="M27" i="4"/>
  <c r="M23" i="4"/>
  <c r="M22" i="4"/>
  <c r="F5" i="4" l="1"/>
  <c r="L42" i="4" s="1"/>
  <c r="N91" i="4"/>
  <c r="M38" i="4"/>
  <c r="F6" i="4"/>
  <c r="F8" i="4"/>
  <c r="B58" i="4"/>
  <c r="F9" i="4"/>
  <c r="N3" i="4"/>
  <c r="M39" i="4"/>
  <c r="N40" i="4"/>
  <c r="M29" i="4"/>
  <c r="M25" i="4"/>
  <c r="M24" i="4"/>
  <c r="M21" i="4"/>
  <c r="M20" i="4"/>
  <c r="M19" i="4"/>
  <c r="M18" i="4"/>
  <c r="M17" i="4"/>
  <c r="M16" i="4"/>
  <c r="M15" i="4"/>
  <c r="M14" i="4"/>
  <c r="M13" i="4"/>
  <c r="N88" i="4" l="1"/>
  <c r="F95" i="4"/>
  <c r="F94" i="4"/>
  <c r="N42" i="4"/>
  <c r="F90" i="4"/>
  <c r="F93" i="4"/>
  <c r="F91" i="4"/>
  <c r="M26" i="4"/>
  <c r="L26" i="4"/>
  <c r="M36" i="4"/>
  <c r="L36" i="4"/>
  <c r="M28" i="4"/>
  <c r="L28" i="4"/>
  <c r="L37" i="4" l="1"/>
  <c r="L40" i="4" s="1"/>
  <c r="L43" i="4" s="1"/>
  <c r="M37" i="4"/>
  <c r="M40" i="4" s="1"/>
  <c r="N43" i="4" s="1"/>
  <c r="F2" i="3"/>
  <c r="F3" i="3"/>
  <c r="F4" i="3"/>
  <c r="E2" i="3"/>
  <c r="E3" i="3"/>
  <c r="E4" i="3"/>
  <c r="D2" i="3"/>
  <c r="N9" i="4" s="1"/>
  <c r="D3" i="3"/>
  <c r="D4" i="3"/>
  <c r="C2" i="3"/>
  <c r="C3" i="3"/>
  <c r="C4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F771E93-5349-4522-9BDE-0B87C5B96896}" keepAlive="1" name="Query - SMP 8 2024" description="Connection to the 'SMP 8 2024' query in the workbook." type="5" refreshedVersion="7" background="1" saveData="1">
    <dbPr connection="Provider=Microsoft.Mashup.OleDb.1;Data Source=$Workbook$;Location=&quot;SMP 8 2024&quot;;Extended Properties=&quot;&quot;" command="SELECT * FROM [SMP 8 2024]"/>
  </connection>
</connections>
</file>

<file path=xl/sharedStrings.xml><?xml version="1.0" encoding="utf-8"?>
<sst xmlns="http://schemas.openxmlformats.org/spreadsheetml/2006/main" count="136" uniqueCount="100">
  <si>
    <t>Timestamp</t>
  </si>
  <si>
    <t>Nama Lengkap Siswa</t>
  </si>
  <si>
    <t>Kelas Siswa (Jika belum mengetahui kelasnya, silahkan Pilih VIII SMP)</t>
  </si>
  <si>
    <t>No. Pendaftaran/No. Induk Siswa</t>
  </si>
  <si>
    <t>HP Al Islam (Aku Cinta Islam) Kelas VIII SMP</t>
  </si>
  <si>
    <t>TS Pendidikan Pancasila Kelas VIII SMP</t>
  </si>
  <si>
    <t>TS Matematika Kelas VIII SMP</t>
  </si>
  <si>
    <t>TS IPS Kelas VIII SMP (2024)</t>
  </si>
  <si>
    <t>TS English For Nusantara Kelas VIII SMP</t>
  </si>
  <si>
    <t>HP Seni Lukis Kelas VIII SMP Revisi(2018)</t>
  </si>
  <si>
    <t>HP Bahasa Jawa Kelas VIII SMP (2023)</t>
  </si>
  <si>
    <t>HP Lughotul Qur an 2 SMP</t>
  </si>
  <si>
    <t>HP Sirah Kelas VIII SMP</t>
  </si>
  <si>
    <t>Nama Penerima/Wali Murid</t>
  </si>
  <si>
    <t>Nomor HP</t>
  </si>
  <si>
    <t>Alamat Lengkap (No Rumah, Kompleks, RT, RW, Kecamatan, Kota)</t>
  </si>
  <si>
    <t>Kode Wilayah</t>
  </si>
  <si>
    <t>Ongkir</t>
  </si>
  <si>
    <t>Total Belanja</t>
  </si>
  <si>
    <t>Kode Unik</t>
  </si>
  <si>
    <t>Total Tagihan</t>
  </si>
  <si>
    <t>Nama Siswa</t>
  </si>
  <si>
    <t>No. Order</t>
  </si>
  <si>
    <t>Tgl Proses</t>
  </si>
  <si>
    <t>PIC</t>
  </si>
  <si>
    <t>Pengirim</t>
  </si>
  <si>
    <t>Penerima</t>
  </si>
  <si>
    <t>ARSITA</t>
  </si>
  <si>
    <t>VIII-G</t>
  </si>
  <si>
    <t>DESI</t>
  </si>
  <si>
    <t>MENANGGAL</t>
  </si>
  <si>
    <t>LK</t>
  </si>
  <si>
    <t>BPSP8/24-0001</t>
  </si>
  <si>
    <t>VIII-H</t>
  </si>
  <si>
    <t>KETINTANG</t>
  </si>
  <si>
    <t>BPSP8/24-0002</t>
  </si>
  <si>
    <t>NO</t>
  </si>
  <si>
    <t>NO ORDER</t>
  </si>
  <si>
    <t>NAMA SISWA</t>
  </si>
  <si>
    <t>NO. PENDAFTARAN</t>
  </si>
  <si>
    <t>KELAS SISWA</t>
  </si>
  <si>
    <t>TOTAL TAGIHAN</t>
  </si>
  <si>
    <t>STATUS PRINT</t>
  </si>
  <si>
    <t>BUKU PAKET</t>
  </si>
  <si>
    <t>SISWA KELAS VIII (DELAPAN) SMP AL HIKMAH</t>
  </si>
  <si>
    <t>:</t>
  </si>
  <si>
    <t>No. Form :</t>
  </si>
  <si>
    <t>NOMOR</t>
  </si>
  <si>
    <t>Kelas</t>
  </si>
  <si>
    <t>Alamat</t>
  </si>
  <si>
    <t>No. Induk :</t>
  </si>
  <si>
    <t>No.HP</t>
  </si>
  <si>
    <t>DAFTAR KEBUTUHAN SEKOLAH</t>
  </si>
  <si>
    <t>KODE</t>
  </si>
  <si>
    <t>NAMA BARANG</t>
  </si>
  <si>
    <t>SAT</t>
  </si>
  <si>
    <t>HARGA JUAL</t>
  </si>
  <si>
    <t>QTY</t>
  </si>
  <si>
    <t>TOTAL HARGA</t>
  </si>
  <si>
    <t>KETERANGAN</t>
  </si>
  <si>
    <t xml:space="preserve"> PCS </t>
  </si>
  <si>
    <t>SUB TOTAL BUKU PAKET</t>
  </si>
  <si>
    <t>kode sesuai kelas</t>
  </si>
  <si>
    <t>Bed Kelas VIII</t>
  </si>
  <si>
    <t>A</t>
  </si>
  <si>
    <t>F</t>
  </si>
  <si>
    <t>B</t>
  </si>
  <si>
    <t>G</t>
  </si>
  <si>
    <t>C</t>
  </si>
  <si>
    <t>H</t>
  </si>
  <si>
    <t>D</t>
  </si>
  <si>
    <t>E</t>
  </si>
  <si>
    <t>SUB TOTAL SERAGAM</t>
  </si>
  <si>
    <t>TOTAL</t>
  </si>
  <si>
    <t>KODE UNIK</t>
  </si>
  <si>
    <t>ONGKOS KIRIM</t>
  </si>
  <si>
    <t>TOTAL PEMBAYARAN</t>
  </si>
  <si>
    <t>Menyusul</t>
  </si>
  <si>
    <t>Tanpa Menyusul</t>
  </si>
  <si>
    <t>CATATAN :</t>
  </si>
  <si>
    <t>* Untuk barang dengan keterangan MENYUSUL akan diinfokan saat barang tersedia</t>
  </si>
  <si>
    <t xml:space="preserve">* Untuk menghindari adanya perbedaan buku paket ataupun jenis peralatan sekolah lainnya, maka dianjurkan untuk melakukan pembelian di Toko Sekolah Al Hikmah </t>
  </si>
  <si>
    <t>Tanggal :</t>
  </si>
  <si>
    <t>DD/MM/YY</t>
  </si>
  <si>
    <t>TELAH INPUT RENE</t>
  </si>
  <si>
    <t xml:space="preserve">   No. Struk :</t>
  </si>
  <si>
    <t>Admin. Online</t>
  </si>
  <si>
    <t>Data Entry</t>
  </si>
  <si>
    <t>Packaging</t>
  </si>
  <si>
    <t>Head CS</t>
  </si>
  <si>
    <t>SUB TOTAL PACKING</t>
  </si>
  <si>
    <t>TAHUN AJARAN 2024 - 2025</t>
  </si>
  <si>
    <t>Kardus Box 32x25x25</t>
  </si>
  <si>
    <t>Nama Walmur</t>
  </si>
  <si>
    <t>TS Pendidikan Agama Islam Kelas VIII SMP</t>
  </si>
  <si>
    <t>TS Bahasa Indonesia Kelas VIII SMP</t>
  </si>
  <si>
    <t>TS IPA Kelas VIII SMP</t>
  </si>
  <si>
    <t>TS Informatika Kelas VIII SMP</t>
  </si>
  <si>
    <t xml:space="preserve">  Telp. (031) 8289087, WA CS Toko SMP/SMA : 0823 3321 1772</t>
  </si>
  <si>
    <t>No. Order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</si>
</sst>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Rp&quot;* #,##0_-;\-&quot;Rp&quot;* #,##0_-;_-&quot;Rp&quot;* &quot;-&quot;_-;_-@_-"/>
    <numFmt numFmtId="41" formatCode="_-* #,##0_-;\-* #,##0_-;_-* &quot;-&quot;_-;_-@_-"/>
    <numFmt numFmtId="164" formatCode="_([$Rp-421]* #,##0_);_([$Rp-421]* \(#,##0\);_([$Rp-421]* &quot;-&quot;_);_(@_)"/>
    <numFmt numFmtId="165" formatCode="0;[Red]0"/>
    <numFmt numFmtId="166" formatCode="_(* #,##0.00_);_(* \(#,##0.00\);_(* &quot;-&quot;??_);_(@_)"/>
    <numFmt numFmtId="167" formatCode="_(* #,##0_);_(* \(#,##0\);_(* &quot;-&quot;??_);_(@_)"/>
    <numFmt numFmtId="168" formatCode="_-[$Rp-3809]* #,##0_-;\-[$Rp-3809]* #,##0_-;_-[$Rp-3809]* &quot;-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2"/>
      <color rgb="FFFF0000"/>
      <name val="Tahoma"/>
      <family val="2"/>
    </font>
    <font>
      <b/>
      <sz val="14"/>
      <color rgb="FFFF0000"/>
      <name val="Tahoma"/>
      <family val="2"/>
    </font>
    <font>
      <b/>
      <sz val="12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i/>
      <sz val="8"/>
      <name val="Tahoma"/>
      <family val="2"/>
    </font>
    <font>
      <b/>
      <i/>
      <sz val="8"/>
      <name val="Tahoma"/>
      <family val="2"/>
    </font>
    <font>
      <b/>
      <sz val="8"/>
      <color theme="1"/>
      <name val="Tahoma"/>
      <family val="2"/>
    </font>
    <font>
      <b/>
      <sz val="16"/>
      <name val="Tahoma"/>
      <family val="2"/>
    </font>
    <font>
      <b/>
      <sz val="14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gray0625">
        <bgColor theme="0" tint="-4.9989318521683403E-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</cellStyleXfs>
  <cellXfs count="194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2" fontId="0" fillId="0" borderId="0" xfId="0" applyNumberFormat="1" applyAlignment="1">
      <alignment horizontal="center" vertical="center" wrapText="1"/>
    </xf>
    <xf numFmtId="42" fontId="0" fillId="0" borderId="0" xfId="0" applyNumberFormat="1"/>
    <xf numFmtId="0" fontId="4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0" fontId="4" fillId="2" borderId="0" xfId="3" applyFont="1" applyFill="1" applyAlignment="1">
      <alignment vertical="center"/>
    </xf>
    <xf numFmtId="0" fontId="5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2" borderId="1" xfId="2" applyFont="1" applyFill="1" applyBorder="1" applyAlignment="1">
      <alignment horizontal="left" vertical="center"/>
    </xf>
    <xf numFmtId="41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41" fontId="6" fillId="2" borderId="2" xfId="2" applyNumberFormat="1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3" borderId="5" xfId="2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left" vertical="center"/>
    </xf>
    <xf numFmtId="41" fontId="4" fillId="2" borderId="0" xfId="2" applyNumberFormat="1" applyFont="1" applyFill="1" applyAlignment="1">
      <alignment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vertical="center" wrapText="1"/>
    </xf>
    <xf numFmtId="0" fontId="9" fillId="2" borderId="5" xfId="2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1" fontId="6" fillId="2" borderId="10" xfId="2" applyNumberFormat="1" applyFont="1" applyFill="1" applyBorder="1" applyAlignment="1">
      <alignment horizontal="center" vertical="center"/>
    </xf>
    <xf numFmtId="1" fontId="6" fillId="2" borderId="11" xfId="2" applyNumberFormat="1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41" fontId="6" fillId="2" borderId="10" xfId="2" applyNumberFormat="1" applyFont="1" applyFill="1" applyBorder="1" applyAlignment="1">
      <alignment horizontal="center" vertical="center"/>
    </xf>
    <xf numFmtId="0" fontId="6" fillId="2" borderId="13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/>
    </xf>
    <xf numFmtId="1" fontId="4" fillId="2" borderId="10" xfId="2" applyNumberFormat="1" applyFont="1" applyFill="1" applyBorder="1" applyAlignment="1">
      <alignment horizontal="center" vertical="center"/>
    </xf>
    <xf numFmtId="1" fontId="4" fillId="2" borderId="11" xfId="2" applyNumberFormat="1" applyFont="1" applyFill="1" applyBorder="1" applyAlignment="1">
      <alignment horizontal="center" vertical="center"/>
    </xf>
    <xf numFmtId="0" fontId="4" fillId="2" borderId="12" xfId="2" applyFont="1" applyFill="1" applyBorder="1" applyAlignment="1">
      <alignment horizontal="left" vertical="center"/>
    </xf>
    <xf numFmtId="1" fontId="4" fillId="2" borderId="12" xfId="2" applyNumberFormat="1" applyFont="1" applyFill="1" applyBorder="1" applyAlignment="1">
      <alignment horizontal="center" vertical="center"/>
    </xf>
    <xf numFmtId="1" fontId="4" fillId="2" borderId="12" xfId="2" applyNumberFormat="1" applyFont="1" applyFill="1" applyBorder="1" applyAlignment="1">
      <alignment vertical="center"/>
    </xf>
    <xf numFmtId="164" fontId="4" fillId="2" borderId="10" xfId="2" applyNumberFormat="1" applyFont="1" applyFill="1" applyBorder="1" applyAlignment="1">
      <alignment horizontal="center" vertical="center"/>
    </xf>
    <xf numFmtId="42" fontId="4" fillId="2" borderId="10" xfId="2" applyNumberFormat="1" applyFont="1" applyFill="1" applyBorder="1" applyAlignment="1">
      <alignment horizontal="left" vertical="center"/>
    </xf>
    <xf numFmtId="165" fontId="4" fillId="2" borderId="10" xfId="2" applyNumberFormat="1" applyFont="1" applyFill="1" applyBorder="1" applyAlignment="1">
      <alignment horizontal="center" vertical="center"/>
    </xf>
    <xf numFmtId="41" fontId="4" fillId="2" borderId="10" xfId="2" applyNumberFormat="1" applyFont="1" applyFill="1" applyBorder="1" applyAlignment="1">
      <alignment vertical="center"/>
    </xf>
    <xf numFmtId="164" fontId="6" fillId="2" borderId="13" xfId="2" applyNumberFormat="1" applyFont="1" applyFill="1" applyBorder="1" applyAlignment="1">
      <alignment horizontal="center" vertical="center"/>
    </xf>
    <xf numFmtId="1" fontId="4" fillId="2" borderId="12" xfId="2" applyNumberFormat="1" applyFont="1" applyFill="1" applyBorder="1" applyAlignment="1">
      <alignment horizontal="left" vertical="center"/>
    </xf>
    <xf numFmtId="0" fontId="4" fillId="2" borderId="10" xfId="2" applyFont="1" applyFill="1" applyBorder="1" applyAlignment="1">
      <alignment horizontal="center" vertical="center"/>
    </xf>
    <xf numFmtId="165" fontId="6" fillId="5" borderId="10" xfId="2" applyNumberFormat="1" applyFont="1" applyFill="1" applyBorder="1" applyAlignment="1">
      <alignment horizontal="center" vertical="center"/>
    </xf>
    <xf numFmtId="167" fontId="6" fillId="5" borderId="10" xfId="4" applyNumberFormat="1" applyFont="1" applyFill="1" applyBorder="1" applyAlignment="1">
      <alignment horizontal="center" vertical="center"/>
    </xf>
    <xf numFmtId="164" fontId="6" fillId="5" borderId="13" xfId="2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1" fontId="4" fillId="2" borderId="18" xfId="0" applyNumberFormat="1" applyFont="1" applyFill="1" applyBorder="1" applyAlignment="1">
      <alignment horizontal="center" vertical="center"/>
    </xf>
    <xf numFmtId="1" fontId="4" fillId="2" borderId="19" xfId="2" applyNumberFormat="1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horizontal="left" vertical="center"/>
    </xf>
    <xf numFmtId="1" fontId="4" fillId="2" borderId="15" xfId="2" applyNumberFormat="1" applyFont="1" applyFill="1" applyBorder="1" applyAlignment="1">
      <alignment horizontal="center" vertical="center"/>
    </xf>
    <xf numFmtId="1" fontId="4" fillId="2" borderId="15" xfId="2" applyNumberFormat="1" applyFont="1" applyFill="1" applyBorder="1" applyAlignment="1">
      <alignment vertical="center"/>
    </xf>
    <xf numFmtId="1" fontId="4" fillId="2" borderId="20" xfId="2" applyNumberFormat="1" applyFont="1" applyFill="1" applyBorder="1" applyAlignment="1">
      <alignment vertical="center"/>
    </xf>
    <xf numFmtId="164" fontId="4" fillId="2" borderId="21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41" fontId="4" fillId="2" borderId="21" xfId="0" applyNumberFormat="1" applyFont="1" applyFill="1" applyBorder="1" applyAlignment="1">
      <alignment vertical="center"/>
    </xf>
    <xf numFmtId="164" fontId="6" fillId="2" borderId="22" xfId="0" applyNumberFormat="1" applyFont="1" applyFill="1" applyBorder="1" applyAlignment="1">
      <alignment horizontal="center" vertical="center"/>
    </xf>
    <xf numFmtId="0" fontId="11" fillId="2" borderId="0" xfId="3" applyFont="1" applyFill="1" applyAlignment="1">
      <alignment vertical="center"/>
    </xf>
    <xf numFmtId="1" fontId="4" fillId="2" borderId="18" xfId="2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0" xfId="2" applyNumberFormat="1" applyFont="1" applyFill="1" applyAlignment="1">
      <alignment vertical="center"/>
    </xf>
    <xf numFmtId="1" fontId="4" fillId="2" borderId="23" xfId="2" applyNumberFormat="1" applyFont="1" applyFill="1" applyBorder="1" applyAlignment="1">
      <alignment vertical="center"/>
    </xf>
    <xf numFmtId="0" fontId="4" fillId="2" borderId="24" xfId="0" applyFont="1" applyFill="1" applyBorder="1" applyAlignment="1">
      <alignment horizontal="center" vertical="center"/>
    </xf>
    <xf numFmtId="1" fontId="4" fillId="2" borderId="25" xfId="0" applyNumberFormat="1" applyFont="1" applyFill="1" applyBorder="1" applyAlignment="1">
      <alignment horizontal="center" vertical="center"/>
    </xf>
    <xf numFmtId="1" fontId="4" fillId="2" borderId="25" xfId="2" applyNumberFormat="1" applyFont="1" applyFill="1" applyBorder="1" applyAlignment="1">
      <alignment horizontal="center" vertical="center"/>
    </xf>
    <xf numFmtId="0" fontId="4" fillId="2" borderId="26" xfId="2" applyFont="1" applyFill="1" applyBorder="1" applyAlignment="1">
      <alignment horizontal="left" vertical="center"/>
    </xf>
    <xf numFmtId="1" fontId="4" fillId="2" borderId="26" xfId="2" applyNumberFormat="1" applyFont="1" applyFill="1" applyBorder="1" applyAlignment="1">
      <alignment horizontal="center" vertical="center"/>
    </xf>
    <xf numFmtId="1" fontId="4" fillId="2" borderId="26" xfId="2" applyNumberFormat="1" applyFont="1" applyFill="1" applyBorder="1" applyAlignment="1">
      <alignment vertical="center"/>
    </xf>
    <xf numFmtId="1" fontId="4" fillId="2" borderId="27" xfId="2" applyNumberFormat="1" applyFont="1" applyFill="1" applyBorder="1" applyAlignment="1">
      <alignment vertical="center"/>
    </xf>
    <xf numFmtId="164" fontId="4" fillId="2" borderId="28" xfId="0" applyNumberFormat="1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41" fontId="4" fillId="2" borderId="28" xfId="0" applyNumberFormat="1" applyFont="1" applyFill="1" applyBorder="1" applyAlignment="1">
      <alignment vertical="center"/>
    </xf>
    <xf numFmtId="164" fontId="6" fillId="2" borderId="29" xfId="0" applyNumberFormat="1" applyFont="1" applyFill="1" applyBorder="1" applyAlignment="1">
      <alignment horizontal="center" vertical="center"/>
    </xf>
    <xf numFmtId="164" fontId="4" fillId="2" borderId="10" xfId="2" applyNumberFormat="1" applyFont="1" applyFill="1" applyBorder="1" applyAlignment="1">
      <alignment vertical="center"/>
    </xf>
    <xf numFmtId="41" fontId="6" fillId="5" borderId="10" xfId="1" applyFont="1" applyFill="1" applyBorder="1" applyAlignment="1">
      <alignment horizontal="center" vertical="center"/>
    </xf>
    <xf numFmtId="165" fontId="6" fillId="2" borderId="10" xfId="2" applyNumberFormat="1" applyFont="1" applyFill="1" applyBorder="1" applyAlignment="1">
      <alignment horizontal="center" vertical="center"/>
    </xf>
    <xf numFmtId="167" fontId="6" fillId="2" borderId="10" xfId="4" applyNumberFormat="1" applyFont="1" applyFill="1" applyBorder="1" applyAlignment="1">
      <alignment horizontal="center" vertical="center"/>
    </xf>
    <xf numFmtId="165" fontId="12" fillId="3" borderId="31" xfId="2" applyNumberFormat="1" applyFont="1" applyFill="1" applyBorder="1" applyAlignment="1">
      <alignment horizontal="center" vertical="center"/>
    </xf>
    <xf numFmtId="0" fontId="13" fillId="2" borderId="0" xfId="2" applyFont="1" applyFill="1" applyAlignment="1">
      <alignment vertical="center"/>
    </xf>
    <xf numFmtId="0" fontId="14" fillId="2" borderId="0" xfId="2" applyFont="1" applyFill="1" applyAlignment="1">
      <alignment horizontal="center" vertical="center"/>
    </xf>
    <xf numFmtId="0" fontId="14" fillId="2" borderId="0" xfId="2" applyFont="1" applyFill="1" applyAlignment="1">
      <alignment horizontal="left" vertical="center"/>
    </xf>
    <xf numFmtId="0" fontId="14" fillId="2" borderId="0" xfId="2" applyFont="1" applyFill="1" applyAlignment="1">
      <alignment vertical="center"/>
    </xf>
    <xf numFmtId="41" fontId="13" fillId="2" borderId="0" xfId="2" applyNumberFormat="1" applyFont="1" applyFill="1" applyAlignment="1">
      <alignment vertical="center"/>
    </xf>
    <xf numFmtId="1" fontId="6" fillId="3" borderId="35" xfId="2" applyNumberFormat="1" applyFont="1" applyFill="1" applyBorder="1" applyAlignment="1">
      <alignment horizontal="center" vertical="center"/>
    </xf>
    <xf numFmtId="41" fontId="4" fillId="3" borderId="35" xfId="2" applyNumberFormat="1" applyFont="1" applyFill="1" applyBorder="1" applyAlignment="1">
      <alignment vertical="center"/>
    </xf>
    <xf numFmtId="168" fontId="15" fillId="3" borderId="36" xfId="4" applyNumberFormat="1" applyFont="1" applyFill="1" applyBorder="1" applyAlignment="1">
      <alignment vertical="center"/>
    </xf>
    <xf numFmtId="1" fontId="6" fillId="3" borderId="0" xfId="2" applyNumberFormat="1" applyFont="1" applyFill="1" applyAlignment="1">
      <alignment horizontal="center" vertical="center"/>
    </xf>
    <xf numFmtId="41" fontId="6" fillId="3" borderId="0" xfId="2" applyNumberFormat="1" applyFont="1" applyFill="1" applyAlignment="1">
      <alignment horizontal="center" vertical="center"/>
    </xf>
    <xf numFmtId="42" fontId="6" fillId="3" borderId="2" xfId="2" applyNumberFormat="1" applyFont="1" applyFill="1" applyBorder="1" applyAlignment="1">
      <alignment vertical="center"/>
    </xf>
    <xf numFmtId="0" fontId="4" fillId="2" borderId="38" xfId="2" applyFont="1" applyFill="1" applyBorder="1" applyAlignment="1">
      <alignment vertical="center"/>
    </xf>
    <xf numFmtId="0" fontId="4" fillId="2" borderId="38" xfId="2" applyFont="1" applyFill="1" applyBorder="1" applyAlignment="1">
      <alignment horizontal="center" vertical="center"/>
    </xf>
    <xf numFmtId="0" fontId="4" fillId="2" borderId="38" xfId="2" applyFont="1" applyFill="1" applyBorder="1" applyAlignment="1">
      <alignment horizontal="left" vertical="center"/>
    </xf>
    <xf numFmtId="41" fontId="4" fillId="2" borderId="35" xfId="2" applyNumberFormat="1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vertical="center"/>
    </xf>
    <xf numFmtId="0" fontId="4" fillId="2" borderId="39" xfId="2" applyFont="1" applyFill="1" applyBorder="1" applyAlignment="1">
      <alignment vertical="center"/>
    </xf>
    <xf numFmtId="0" fontId="4" fillId="2" borderId="34" xfId="2" applyFont="1" applyFill="1" applyBorder="1" applyAlignment="1">
      <alignment vertical="center"/>
    </xf>
    <xf numFmtId="0" fontId="4" fillId="2" borderId="35" xfId="2" applyFont="1" applyFill="1" applyBorder="1" applyAlignment="1">
      <alignment horizontal="center" vertical="center"/>
    </xf>
    <xf numFmtId="0" fontId="4" fillId="2" borderId="35" xfId="2" applyFont="1" applyFill="1" applyBorder="1" applyAlignment="1">
      <alignment horizontal="left" vertical="center"/>
    </xf>
    <xf numFmtId="0" fontId="4" fillId="2" borderId="36" xfId="2" applyFont="1" applyFill="1" applyBorder="1" applyAlignment="1">
      <alignment vertical="center"/>
    </xf>
    <xf numFmtId="0" fontId="13" fillId="2" borderId="37" xfId="2" applyFont="1" applyFill="1" applyBorder="1" applyAlignment="1">
      <alignment vertical="center"/>
    </xf>
    <xf numFmtId="0" fontId="13" fillId="2" borderId="0" xfId="2" applyFont="1" applyFill="1" applyAlignment="1">
      <alignment horizontal="center" vertical="center"/>
    </xf>
    <xf numFmtId="167" fontId="13" fillId="2" borderId="0" xfId="4" applyNumberFormat="1" applyFont="1" applyFill="1" applyBorder="1" applyAlignment="1">
      <alignment vertical="center"/>
    </xf>
    <xf numFmtId="167" fontId="13" fillId="2" borderId="2" xfId="4" applyNumberFormat="1" applyFont="1" applyFill="1" applyBorder="1" applyAlignment="1">
      <alignment vertical="center"/>
    </xf>
    <xf numFmtId="0" fontId="4" fillId="2" borderId="37" xfId="2" applyFont="1" applyFill="1" applyBorder="1" applyAlignment="1">
      <alignment vertical="center"/>
    </xf>
    <xf numFmtId="0" fontId="4" fillId="2" borderId="2" xfId="2" applyFont="1" applyFill="1" applyBorder="1" applyAlignment="1">
      <alignment vertical="center"/>
    </xf>
    <xf numFmtId="0" fontId="4" fillId="2" borderId="40" xfId="2" applyFont="1" applyFill="1" applyBorder="1" applyAlignment="1">
      <alignment vertical="center"/>
    </xf>
    <xf numFmtId="41" fontId="4" fillId="2" borderId="38" xfId="2" applyNumberFormat="1" applyFont="1" applyFill="1" applyBorder="1" applyAlignment="1">
      <alignment horizontal="center" vertical="center"/>
    </xf>
    <xf numFmtId="0" fontId="4" fillId="2" borderId="41" xfId="2" applyFont="1" applyFill="1" applyBorder="1" applyAlignment="1">
      <alignment vertical="center"/>
    </xf>
    <xf numFmtId="0" fontId="6" fillId="2" borderId="0" xfId="3" applyFont="1" applyFill="1" applyAlignment="1">
      <alignment horizontal="right" vertical="center"/>
    </xf>
    <xf numFmtId="14" fontId="6" fillId="2" borderId="26" xfId="3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3" applyFont="1" applyFill="1" applyAlignment="1">
      <alignment horizontal="left" vertical="center"/>
    </xf>
    <xf numFmtId="0" fontId="6" fillId="2" borderId="11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6" xfId="0" applyFont="1" applyFill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23" xfId="3" applyFont="1" applyFill="1" applyBorder="1" applyAlignment="1">
      <alignment horizontal="center" vertical="center"/>
    </xf>
    <xf numFmtId="0" fontId="6" fillId="2" borderId="10" xfId="3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8" xfId="3" applyFont="1" applyFill="1" applyBorder="1" applyAlignment="1">
      <alignment horizontal="center" vertical="center"/>
    </xf>
    <xf numFmtId="0" fontId="6" fillId="2" borderId="20" xfId="3" applyFont="1" applyFill="1" applyBorder="1" applyAlignment="1">
      <alignment horizontal="center" vertical="center"/>
    </xf>
    <xf numFmtId="41" fontId="6" fillId="2" borderId="23" xfId="3" applyNumberFormat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18" xfId="3" applyFont="1" applyFill="1" applyBorder="1" applyAlignment="1">
      <alignment horizontal="center" vertical="center"/>
    </xf>
    <xf numFmtId="0" fontId="4" fillId="2" borderId="23" xfId="3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vertical="center"/>
    </xf>
    <xf numFmtId="0" fontId="4" fillId="2" borderId="27" xfId="3" applyFont="1" applyFill="1" applyBorder="1" applyAlignment="1">
      <alignment horizontal="center" vertical="center"/>
    </xf>
    <xf numFmtId="0" fontId="4" fillId="2" borderId="25" xfId="3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vertical="center"/>
    </xf>
    <xf numFmtId="0" fontId="6" fillId="2" borderId="34" xfId="3" applyFont="1" applyFill="1" applyBorder="1" applyAlignment="1">
      <alignment vertical="center"/>
    </xf>
    <xf numFmtId="0" fontId="6" fillId="2" borderId="35" xfId="2" applyFont="1" applyFill="1" applyBorder="1" applyAlignment="1">
      <alignment horizontal="center" vertical="center"/>
    </xf>
    <xf numFmtId="0" fontId="6" fillId="2" borderId="35" xfId="3" applyFont="1" applyFill="1" applyBorder="1" applyAlignment="1">
      <alignment vertical="center"/>
    </xf>
    <xf numFmtId="0" fontId="6" fillId="2" borderId="35" xfId="3" applyFont="1" applyFill="1" applyBorder="1" applyAlignment="1">
      <alignment horizontal="center" vertical="center"/>
    </xf>
    <xf numFmtId="0" fontId="6" fillId="2" borderId="35" xfId="3" applyFont="1" applyFill="1" applyBorder="1" applyAlignment="1">
      <alignment horizontal="left" vertical="center"/>
    </xf>
    <xf numFmtId="0" fontId="5" fillId="2" borderId="37" xfId="2" applyFont="1" applyFill="1" applyBorder="1" applyAlignment="1">
      <alignment horizontal="left" vertical="center"/>
    </xf>
    <xf numFmtId="0" fontId="6" fillId="2" borderId="2" xfId="2" applyFont="1" applyFill="1" applyBorder="1" applyAlignment="1">
      <alignment vertical="center"/>
    </xf>
    <xf numFmtId="0" fontId="6" fillId="2" borderId="37" xfId="2" applyFont="1" applyFill="1" applyBorder="1" applyAlignment="1">
      <alignment vertical="center"/>
    </xf>
    <xf numFmtId="0" fontId="5" fillId="2" borderId="37" xfId="2" applyFont="1" applyFill="1" applyBorder="1" applyAlignment="1">
      <alignment vertical="center"/>
    </xf>
    <xf numFmtId="0" fontId="6" fillId="2" borderId="37" xfId="3" applyFont="1" applyFill="1" applyBorder="1" applyAlignment="1">
      <alignment vertical="center"/>
    </xf>
    <xf numFmtId="41" fontId="4" fillId="2" borderId="38" xfId="2" applyNumberFormat="1" applyFont="1" applyFill="1" applyBorder="1" applyAlignment="1">
      <alignment vertical="center"/>
    </xf>
    <xf numFmtId="0" fontId="16" fillId="2" borderId="0" xfId="2" applyFont="1" applyFill="1" applyAlignment="1">
      <alignment horizontal="center" vertical="center"/>
    </xf>
    <xf numFmtId="41" fontId="6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vertical="center" wrapText="1"/>
    </xf>
    <xf numFmtId="0" fontId="17" fillId="2" borderId="0" xfId="2" applyFont="1" applyFill="1" applyAlignment="1">
      <alignment horizontal="left" vertical="center"/>
    </xf>
    <xf numFmtId="0" fontId="17" fillId="2" borderId="0" xfId="2" applyFont="1" applyFill="1" applyAlignment="1">
      <alignment vertical="center"/>
    </xf>
    <xf numFmtId="0" fontId="17" fillId="2" borderId="1" xfId="2" applyFont="1" applyFill="1" applyBorder="1" applyAlignment="1">
      <alignment horizontal="left" vertical="center"/>
    </xf>
    <xf numFmtId="0" fontId="17" fillId="2" borderId="0" xfId="2" applyFont="1" applyFill="1" applyAlignment="1">
      <alignment horizontal="center" vertical="center"/>
    </xf>
    <xf numFmtId="0" fontId="17" fillId="3" borderId="3" xfId="2" applyFont="1" applyFill="1" applyBorder="1" applyAlignment="1">
      <alignment horizontal="center" vertical="center"/>
    </xf>
    <xf numFmtId="0" fontId="17" fillId="3" borderId="42" xfId="2" applyFont="1" applyFill="1" applyBorder="1" applyAlignment="1">
      <alignment horizontal="center" vertical="center"/>
    </xf>
    <xf numFmtId="0" fontId="6" fillId="2" borderId="14" xfId="2" applyFont="1" applyFill="1" applyBorder="1" applyAlignment="1">
      <alignment horizontal="center" vertical="center"/>
    </xf>
    <xf numFmtId="0" fontId="3" fillId="2" borderId="12" xfId="2" applyFill="1" applyBorder="1"/>
    <xf numFmtId="0" fontId="3" fillId="2" borderId="16" xfId="2" applyFill="1" applyBorder="1"/>
    <xf numFmtId="0" fontId="12" fillId="3" borderId="30" xfId="2" applyFont="1" applyFill="1" applyBorder="1" applyAlignment="1">
      <alignment horizontal="center" vertical="center"/>
    </xf>
    <xf numFmtId="0" fontId="12" fillId="3" borderId="31" xfId="2" applyFont="1" applyFill="1" applyBorder="1" applyAlignment="1">
      <alignment horizontal="center" vertical="center"/>
    </xf>
    <xf numFmtId="0" fontId="17" fillId="2" borderId="4" xfId="2" applyFont="1" applyFill="1" applyBorder="1" applyAlignment="1">
      <alignment horizontal="left" vertical="center"/>
    </xf>
    <xf numFmtId="0" fontId="6" fillId="2" borderId="11" xfId="3" applyFont="1" applyFill="1" applyBorder="1" applyAlignment="1">
      <alignment horizontal="center" vertical="center"/>
    </xf>
    <xf numFmtId="0" fontId="6" fillId="2" borderId="12" xfId="3" applyFont="1" applyFill="1" applyBorder="1" applyAlignment="1">
      <alignment horizontal="center" vertical="center"/>
    </xf>
    <xf numFmtId="0" fontId="6" fillId="2" borderId="16" xfId="3" applyFont="1" applyFill="1" applyBorder="1" applyAlignment="1">
      <alignment horizontal="center" vertical="center"/>
    </xf>
    <xf numFmtId="0" fontId="6" fillId="2" borderId="0" xfId="3" applyFont="1" applyFill="1" applyAlignment="1">
      <alignment horizontal="center" vertical="center"/>
    </xf>
    <xf numFmtId="0" fontId="6" fillId="2" borderId="23" xfId="3" applyFont="1" applyFill="1" applyBorder="1" applyAlignment="1">
      <alignment horizontal="center" vertical="center"/>
    </xf>
    <xf numFmtId="0" fontId="4" fillId="2" borderId="26" xfId="3" applyFont="1" applyFill="1" applyBorder="1" applyAlignment="1">
      <alignment horizontal="center" vertical="center"/>
    </xf>
    <xf numFmtId="0" fontId="4" fillId="2" borderId="27" xfId="3" applyFont="1" applyFill="1" applyBorder="1" applyAlignment="1">
      <alignment horizontal="center" vertical="center"/>
    </xf>
    <xf numFmtId="0" fontId="5" fillId="2" borderId="37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17" fillId="2" borderId="1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/>
    </xf>
    <xf numFmtId="0" fontId="16" fillId="2" borderId="0" xfId="2" applyFont="1" applyFill="1" applyAlignment="1">
      <alignment horizontal="center" vertical="center"/>
    </xf>
    <xf numFmtId="0" fontId="6" fillId="2" borderId="1" xfId="2" applyFont="1" applyFill="1" applyBorder="1" applyAlignment="1">
      <alignment horizontal="left" vertical="center" wrapText="1"/>
    </xf>
    <xf numFmtId="42" fontId="12" fillId="3" borderId="32" xfId="2" applyNumberFormat="1" applyFont="1" applyFill="1" applyBorder="1" applyAlignment="1">
      <alignment horizontal="center" vertical="center"/>
    </xf>
    <xf numFmtId="42" fontId="12" fillId="3" borderId="33" xfId="2" applyNumberFormat="1" applyFont="1" applyFill="1" applyBorder="1" applyAlignment="1">
      <alignment horizontal="center" vertical="center"/>
    </xf>
    <xf numFmtId="0" fontId="6" fillId="3" borderId="34" xfId="2" applyFont="1" applyFill="1" applyBorder="1" applyAlignment="1">
      <alignment horizontal="center" vertical="center"/>
    </xf>
    <xf numFmtId="0" fontId="6" fillId="3" borderId="35" xfId="2" applyFont="1" applyFill="1" applyBorder="1" applyAlignment="1">
      <alignment horizontal="center" vertical="center"/>
    </xf>
    <xf numFmtId="0" fontId="6" fillId="3" borderId="37" xfId="2" applyFont="1" applyFill="1" applyBorder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0" fontId="10" fillId="4" borderId="6" xfId="2" applyFont="1" applyFill="1" applyBorder="1" applyAlignment="1">
      <alignment horizontal="center" vertical="center"/>
    </xf>
    <xf numFmtId="0" fontId="10" fillId="4" borderId="7" xfId="2" applyFont="1" applyFill="1" applyBorder="1" applyAlignment="1">
      <alignment horizontal="center" vertical="center"/>
    </xf>
    <xf numFmtId="0" fontId="10" fillId="4" borderId="8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6" fillId="5" borderId="14" xfId="2" applyFont="1" applyFill="1" applyBorder="1" applyAlignment="1">
      <alignment horizontal="center" vertical="center"/>
    </xf>
    <xf numFmtId="0" fontId="3" fillId="3" borderId="12" xfId="2" applyFill="1" applyBorder="1"/>
    <xf numFmtId="0" fontId="3" fillId="3" borderId="15" xfId="2" applyFill="1" applyBorder="1"/>
    <xf numFmtId="0" fontId="3" fillId="3" borderId="16" xfId="2" applyFill="1" applyBorder="1"/>
  </cellXfs>
  <cellStyles count="5">
    <cellStyle name="Comma [0]" xfId="1" builtinId="6"/>
    <cellStyle name="Comma 2" xfId="4" xr:uid="{EF5F3252-9A99-4102-930D-67D28EBE272C}"/>
    <cellStyle name="Normal" xfId="0" builtinId="0"/>
    <cellStyle name="Normal 2" xfId="2" xr:uid="{CD202621-A5FE-4086-9157-6BFCDCD5C173}"/>
    <cellStyle name="Normal 3" xfId="3" xr:uid="{F9F3CB56-9EF6-4950-AC21-9D2DF47B2C34}"/>
  </cellStyles>
  <dxfs count="21">
    <dxf>
      <numFmt numFmtId="0" formatCode="General"/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27" formatCode="dd/mm/yyyy\ hh:mm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32" formatCode="_-&quot;Rp&quot;* #,##0_-;\-&quot;Rp&quot;* #,##0_-;_-&quot;Rp&quot;* &quot;-&quot;_-;_-@_-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22" fmlaLink="$V$6" max="30000" min="1" page="10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Spin" dx="22" fmlaLink="$V$6" max="30000" min="1" page="10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38100</xdr:rowOff>
    </xdr:from>
    <xdr:to>
      <xdr:col>1</xdr:col>
      <xdr:colOff>838200</xdr:colOff>
      <xdr:row>8</xdr:row>
      <xdr:rowOff>276225</xdr:rowOff>
    </xdr:to>
    <xdr:pic>
      <xdr:nvPicPr>
        <xdr:cNvPr id="2" name="Picture 11" descr="Picture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0" y="228600"/>
          <a:ext cx="1152525" cy="1657350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180975</xdr:colOff>
          <xdr:row>4</xdr:row>
          <xdr:rowOff>0</xdr:rowOff>
        </xdr:from>
        <xdr:to>
          <xdr:col>16</xdr:col>
          <xdr:colOff>457200</xdr:colOff>
          <xdr:row>8</xdr:row>
          <xdr:rowOff>28575</xdr:rowOff>
        </xdr:to>
        <xdr:sp macro="" textlink="">
          <xdr:nvSpPr>
            <xdr:cNvPr id="3073" name="Spinner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523875</xdr:colOff>
          <xdr:row>6</xdr:row>
          <xdr:rowOff>9525</xdr:rowOff>
        </xdr:from>
        <xdr:to>
          <xdr:col>18</xdr:col>
          <xdr:colOff>152400</xdr:colOff>
          <xdr:row>8</xdr:row>
          <xdr:rowOff>28575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D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180975</xdr:colOff>
          <xdr:row>4</xdr:row>
          <xdr:rowOff>0</xdr:rowOff>
        </xdr:from>
        <xdr:to>
          <xdr:col>16</xdr:col>
          <xdr:colOff>457200</xdr:colOff>
          <xdr:row>8</xdr:row>
          <xdr:rowOff>28575</xdr:rowOff>
        </xdr:to>
        <xdr:sp macro="" textlink="">
          <xdr:nvSpPr>
            <xdr:cNvPr id="3075" name="Spinner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523875</xdr:colOff>
          <xdr:row>6</xdr:row>
          <xdr:rowOff>9525</xdr:rowOff>
        </xdr:from>
        <xdr:to>
          <xdr:col>18</xdr:col>
          <xdr:colOff>152400</xdr:colOff>
          <xdr:row>8</xdr:row>
          <xdr:rowOff>28575</xdr:rowOff>
        </xdr:to>
        <xdr:sp macro="" textlink="">
          <xdr:nvSpPr>
            <xdr:cNvPr id="3076" name="Button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D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104775</xdr:colOff>
      <xdr:row>53</xdr:row>
      <xdr:rowOff>142875</xdr:rowOff>
    </xdr:from>
    <xdr:to>
      <xdr:col>1</xdr:col>
      <xdr:colOff>819150</xdr:colOff>
      <xdr:row>57</xdr:row>
      <xdr:rowOff>88574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0515600"/>
          <a:ext cx="714375" cy="707699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83</xdr:row>
      <xdr:rowOff>95250</xdr:rowOff>
    </xdr:from>
    <xdr:to>
      <xdr:col>3</xdr:col>
      <xdr:colOff>1057275</xdr:colOff>
      <xdr:row>85</xdr:row>
      <xdr:rowOff>104774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6182975"/>
          <a:ext cx="2362200" cy="723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12\Data%20Center\serverdata\Data%20Center\MIS\2021%20MIS\PMB%202021\02.%20REKAP%20BUKU%20PAKET%202021\REKAP%20BUKU%20PAKET%20ONLINE\MIS%20-%20FORM%20BUKU%20PAKET%202020%20TK%20B%20Onlin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 B"/>
      <sheetName val="ORDER TK B"/>
      <sheetName val="MASTER TK B"/>
      <sheetName val="MIS - FORM BUKU PAKET 2020 TK B"/>
    </sheetNames>
    <definedNames>
      <definedName name="ThisWorkbook.One_Click_Print"/>
    </definedNames>
    <sheetDataSet>
      <sheetData sheetId="0" refreshError="1"/>
      <sheetData sheetId="1"/>
      <sheetData sheetId="2"/>
      <sheetData sheetId="3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4E2F823-B449-44D7-B527-41598E0EE1DF}" autoFormatId="16" applyNumberFormats="0" applyBorderFormats="0" applyFontFormats="0" applyPatternFormats="0" applyAlignmentFormats="0" applyWidthHeightFormats="0">
  <queryTableRefresh nextId="46">
    <queryTableFields count="15">
      <queryTableField id="32" name="No. Order" tableColumnId="32"/>
      <queryTableField id="1" name="Timestamp" tableColumnId="1"/>
      <queryTableField id="2" name="Nama Lengkap Siswa" tableColumnId="2"/>
      <queryTableField id="3" name="Kelas Siswa (Jika belum mengetahui kelasnya, silahkan Pilih VIII SMP)" tableColumnId="3"/>
      <queryTableField id="4" name="No. Pendaftaran/No. Induk Siswa" tableColumnId="4"/>
      <queryTableField id="20" name="Nama Penerima/Wali Murid" tableColumnId="20"/>
      <queryTableField id="21" name="Nomor HP" tableColumnId="21"/>
      <queryTableField id="22" name="Alamat Lengkap (No Rumah, Kompleks, RT, RW, Kecamatan, Kota)" tableColumnId="22"/>
      <queryTableField id="23" name="Kode Wilayah" tableColumnId="23"/>
      <queryTableField id="24" name="Ongkir" tableColumnId="24"/>
      <queryTableField id="28" name="Total Belanja" tableColumnId="28"/>
      <queryTableField id="29" name="Kode Unik" tableColumnId="29"/>
      <queryTableField id="30" name="Total Tagihan" tableColumnId="30"/>
      <queryTableField id="34" name="Tgl Proses" tableColumnId="34"/>
      <queryTableField id="35" name="PIC" tableColumnId="3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AD24AA-6F3A-45E7-8F3A-4F915B8CC943}" name="SMP_8_2024" displayName="SMP_8_2024" ref="A1:O103" tableType="queryTable" totalsRowShown="0" headerRowDxfId="20">
  <autoFilter ref="A1:O103" xr:uid="{11AD24AA-6F3A-45E7-8F3A-4F915B8CC943}"/>
  <tableColumns count="15">
    <tableColumn id="32" xr3:uid="{3A489D3E-FB4E-4438-92DF-BF421627EB95}" uniqueName="32" name="No. Order" queryTableFieldId="32" dataDxfId="19"/>
    <tableColumn id="1" xr3:uid="{FEAF4005-2539-4586-A57C-AB8A339A04F3}" uniqueName="1" name="Timestamp" queryTableFieldId="1" dataDxfId="5"/>
    <tableColumn id="2" xr3:uid="{49D35D19-16F6-4F13-AA7E-46178C73411F}" uniqueName="2" name="Nama Lengkap Siswa" queryTableFieldId="2" dataDxfId="18"/>
    <tableColumn id="3" xr3:uid="{6D225E45-3EBF-46DF-B6F5-7D0E4C4CD043}" uniqueName="3" name="Kelas Siswa (Jika belum mengetahui kelasnya, silahkan Pilih VIII SMP)" queryTableFieldId="3" dataDxfId="4"/>
    <tableColumn id="4" xr3:uid="{EBB3D59E-5770-4E3A-B491-FB5DF1EF2FDE}" uniqueName="4" name="No. Pendaftaran/No. Induk Siswa" queryTableFieldId="4" dataDxfId="3"/>
    <tableColumn id="20" xr3:uid="{31B6BABF-F3F8-4946-8656-6797E43CCAF1}" uniqueName="20" name="Nama Penerima/Wali Murid" queryTableFieldId="20" dataDxfId="17"/>
    <tableColumn id="21" xr3:uid="{B1331913-061D-452D-B3F2-13A5D91A9146}" uniqueName="21" name="Nomor HP" queryTableFieldId="21"/>
    <tableColumn id="22" xr3:uid="{A0E552A0-7C32-4846-A7D3-C6E62B4BED4D}" uniqueName="22" name="Alamat Lengkap (No Rumah, Kompleks, RT, RW, Kecamatan, Kota)" queryTableFieldId="22" dataDxfId="16"/>
    <tableColumn id="23" xr3:uid="{21A3CF0F-FE84-4B31-B804-CE837342AF51}" uniqueName="23" name="Kode Wilayah" queryTableFieldId="23" dataDxfId="2"/>
    <tableColumn id="24" xr3:uid="{1C2B6B44-B571-489B-8DC4-4CC9F383CE86}" uniqueName="24" name="Ongkir" queryTableFieldId="24"/>
    <tableColumn id="28" xr3:uid="{6302B875-D1C7-4BAB-A335-F65B04E6A595}" uniqueName="28" name="Total Belanja" queryTableFieldId="28"/>
    <tableColumn id="29" xr3:uid="{28ECBF90-B1E4-4395-8A9F-ADA850DA95A1}" uniqueName="29" name="Kode Unik" queryTableFieldId="29"/>
    <tableColumn id="30" xr3:uid="{FABFBE67-7AA1-4FA5-A142-D9E62445266A}" uniqueName="30" name="Total Tagihan" queryTableFieldId="30"/>
    <tableColumn id="34" xr3:uid="{3DD0A1E8-6146-42C6-8477-68B117D44309}" uniqueName="34" name="Tgl Proses" queryTableFieldId="34" dataDxfId="1"/>
    <tableColumn id="35" xr3:uid="{E06DA0CC-C047-45B7-B2F3-79907BDC45AE}" uniqueName="35" name="PIC" queryTableFieldId="35" dataDxfId="0"/>
  </tableColumns>
  <tableStyleInfo name="TableStyleMedium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B8B42B-B0A9-40CE-9AF0-912718CC1E4E}" name="ORDER_SMP8" displayName="ORDER_SMP8" ref="A1:G4" totalsRowShown="0" headerRowDxfId="15">
  <autoFilter ref="A1:G4" xr:uid="{11AD24AA-6F3A-45E7-8F3A-4F915B8CC943}"/>
  <tableColumns count="7">
    <tableColumn id="32" xr3:uid="{78F7B1DC-D8A2-4703-9BB3-7980AC647454}" name="NO" dataDxfId="14"/>
    <tableColumn id="1" xr3:uid="{C7354FF7-B064-4C88-9A0E-B25664E0AD6E}" name="NO ORDER" dataDxfId="13"/>
    <tableColumn id="2" xr3:uid="{EEF004E1-33CA-417E-977C-4B768BD10DBD}" name="NAMA SISWA" dataDxfId="12">
      <calculatedColumnFormula>VLOOKUP(ORDER_SMP8[[#This Row],[NO ORDER]],SMP_8_2024[#All],3,0)</calculatedColumnFormula>
    </tableColumn>
    <tableColumn id="3" xr3:uid="{D999C9F4-1A7F-46FC-97E2-155F51A059AC}" name="NO. PENDAFTARAN" dataDxfId="11">
      <calculatedColumnFormula>VLOOKUP(ORDER_SMP8[[#This Row],[NO ORDER]],SMP_8_2024[#All],5,0)</calculatedColumnFormula>
    </tableColumn>
    <tableColumn id="4" xr3:uid="{2799F111-976E-44AF-B670-B16B9042544F}" name="KELAS SISWA" dataDxfId="10">
      <calculatedColumnFormula>VLOOKUP(ORDER_SMP8[[#This Row],[NO ORDER]],SMP_8_2024[#All],4,0)</calculatedColumnFormula>
    </tableColumn>
    <tableColumn id="20" xr3:uid="{62D5538D-6696-48C7-8B5C-C4E059E6B3EB}" name="TOTAL TAGIHAN" dataDxfId="9">
      <calculatedColumnFormula>VLOOKUP(ORDER_SMP8[[#This Row],[NO ORDER]],SMP_8_2024[#All],13,0)</calculatedColumnFormula>
    </tableColumn>
    <tableColumn id="21" xr3:uid="{B9968F78-D126-458E-9902-E75F4156472C}" name="STATUS PRINT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9694-82FF-4163-B121-012107AAD0C6}">
  <dimension ref="A1:O103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C7" sqref="C7"/>
    </sheetView>
  </sheetViews>
  <sheetFormatPr defaultRowHeight="15" x14ac:dyDescent="0.25"/>
  <cols>
    <col min="1" max="1" width="14.42578125" bestFit="1" customWidth="1"/>
    <col min="2" max="2" width="16" bestFit="1" customWidth="1"/>
    <col min="3" max="3" width="24.28515625" bestFit="1" customWidth="1"/>
    <col min="4" max="4" width="26.42578125" style="3" bestFit="1" customWidth="1"/>
    <col min="5" max="5" width="24.28515625" style="3" bestFit="1" customWidth="1"/>
    <col min="6" max="6" width="31.28515625" bestFit="1" customWidth="1"/>
    <col min="7" max="7" width="14.7109375" bestFit="1" customWidth="1"/>
    <col min="8" max="8" width="59.85546875" bestFit="1" customWidth="1"/>
    <col min="9" max="9" width="13" style="3" bestFit="1" customWidth="1"/>
    <col min="10" max="10" width="11.5703125" bestFit="1" customWidth="1"/>
    <col min="11" max="11" width="17.140625" bestFit="1" customWidth="1"/>
    <col min="12" max="12" width="14.85546875" bestFit="1" customWidth="1"/>
    <col min="13" max="13" width="17.42578125" bestFit="1" customWidth="1"/>
    <col min="14" max="14" width="14.5703125" style="3" bestFit="1" customWidth="1"/>
    <col min="15" max="15" width="8.5703125" style="3" bestFit="1" customWidth="1"/>
    <col min="16" max="16" width="35.5703125" bestFit="1" customWidth="1"/>
    <col min="17" max="17" width="36.7109375" bestFit="1" customWidth="1"/>
    <col min="18" max="18" width="26.42578125" bestFit="1" customWidth="1"/>
    <col min="19" max="19" width="24" bestFit="1" customWidth="1"/>
    <col min="20" max="20" width="28.85546875" bestFit="1" customWidth="1"/>
    <col min="21" max="21" width="12.28515625" bestFit="1" customWidth="1"/>
    <col min="22" max="22" width="62.7109375" bestFit="1" customWidth="1"/>
    <col min="23" max="23" width="15.7109375" bestFit="1" customWidth="1"/>
    <col min="25" max="25" width="14.85546875" bestFit="1" customWidth="1"/>
    <col min="26" max="26" width="15.42578125" bestFit="1" customWidth="1"/>
    <col min="27" max="27" width="19.7109375" bestFit="1" customWidth="1"/>
    <col min="28" max="28" width="14.7109375" bestFit="1" customWidth="1"/>
    <col min="29" max="29" width="12.42578125" bestFit="1" customWidth="1"/>
    <col min="30" max="30" width="15" bestFit="1" customWidth="1"/>
    <col min="31" max="31" width="13.85546875" bestFit="1" customWidth="1"/>
    <col min="32" max="32" width="14.140625" bestFit="1" customWidth="1"/>
    <col min="33" max="33" width="24.140625" bestFit="1" customWidth="1"/>
    <col min="34" max="34" width="12.140625" bestFit="1" customWidth="1"/>
    <col min="35" max="35" width="7.28515625" bestFit="1" customWidth="1"/>
    <col min="36" max="36" width="34.28515625" bestFit="1" customWidth="1"/>
    <col min="37" max="37" width="39.85546875" bestFit="1" customWidth="1"/>
    <col min="38" max="38" width="11" bestFit="1" customWidth="1"/>
    <col min="39" max="39" width="37" bestFit="1" customWidth="1"/>
    <col min="40" max="40" width="12.42578125" bestFit="1" customWidth="1"/>
    <col min="41" max="41" width="11.28515625" bestFit="1" customWidth="1"/>
    <col min="42" max="42" width="11.85546875" bestFit="1" customWidth="1"/>
    <col min="43" max="43" width="8.7109375" bestFit="1" customWidth="1"/>
    <col min="44" max="44" width="23.28515625" bestFit="1" customWidth="1"/>
  </cols>
  <sheetData>
    <row r="1" spans="1:15" s="2" customFormat="1" ht="60" x14ac:dyDescent="0.25">
      <c r="A1" s="2" t="s">
        <v>22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13</v>
      </c>
      <c r="G1" s="2" t="s">
        <v>14</v>
      </c>
      <c r="H1" s="2" t="s">
        <v>15</v>
      </c>
      <c r="I1" s="2" t="s">
        <v>16</v>
      </c>
      <c r="J1" s="2" t="s">
        <v>17</v>
      </c>
      <c r="K1" s="2" t="s">
        <v>18</v>
      </c>
      <c r="L1" s="2" t="s">
        <v>19</v>
      </c>
      <c r="M1" s="2" t="s">
        <v>20</v>
      </c>
      <c r="N1" s="2" t="s">
        <v>23</v>
      </c>
      <c r="O1" s="2" t="s">
        <v>24</v>
      </c>
    </row>
    <row r="2" spans="1:15" x14ac:dyDescent="0.25">
      <c r="A2" t="s">
        <v>32</v>
      </c>
      <c r="B2" s="1">
        <v>45456.632720312497</v>
      </c>
      <c r="C2" t="s">
        <v>27</v>
      </c>
      <c r="D2" s="3" t="s">
        <v>28</v>
      </c>
      <c r="E2" s="3">
        <v>895623</v>
      </c>
      <c r="F2" t="s">
        <v>29</v>
      </c>
      <c r="G2">
        <v>82244463565</v>
      </c>
      <c r="H2" t="s">
        <v>30</v>
      </c>
      <c r="I2" s="3" t="s">
        <v>31</v>
      </c>
      <c r="J2">
        <v>15000</v>
      </c>
      <c r="K2">
        <v>415000</v>
      </c>
      <c r="L2">
        <v>1</v>
      </c>
      <c r="M2">
        <v>430001</v>
      </c>
      <c r="N2" s="4">
        <v>45457</v>
      </c>
      <c r="O2" s="3" t="s">
        <v>27</v>
      </c>
    </row>
    <row r="3" spans="1:15" x14ac:dyDescent="0.25">
      <c r="A3" t="s">
        <v>35</v>
      </c>
      <c r="B3" s="1">
        <v>45456.633425428241</v>
      </c>
      <c r="C3" t="s">
        <v>27</v>
      </c>
      <c r="D3" s="3" t="s">
        <v>33</v>
      </c>
      <c r="E3" s="3">
        <v>897412</v>
      </c>
      <c r="F3" t="s">
        <v>29</v>
      </c>
      <c r="G3">
        <v>82244463565</v>
      </c>
      <c r="H3" t="s">
        <v>34</v>
      </c>
      <c r="I3" s="3" t="s">
        <v>31</v>
      </c>
      <c r="J3">
        <v>25000</v>
      </c>
      <c r="K3">
        <v>189000</v>
      </c>
      <c r="L3">
        <v>2</v>
      </c>
      <c r="M3">
        <v>214002</v>
      </c>
      <c r="N3" s="4">
        <v>45457</v>
      </c>
      <c r="O3" s="3" t="s">
        <v>27</v>
      </c>
    </row>
    <row r="4" spans="1:15" x14ac:dyDescent="0.25">
      <c r="B4" s="1"/>
      <c r="N4" s="4"/>
    </row>
    <row r="5" spans="1:15" x14ac:dyDescent="0.25">
      <c r="B5" s="1"/>
      <c r="N5" s="4"/>
    </row>
    <row r="6" spans="1:15" x14ac:dyDescent="0.25">
      <c r="B6" s="1"/>
      <c r="N6" s="4"/>
    </row>
    <row r="7" spans="1:15" x14ac:dyDescent="0.25">
      <c r="B7" s="1"/>
      <c r="N7" s="4"/>
    </row>
    <row r="8" spans="1:15" x14ac:dyDescent="0.25">
      <c r="B8" s="1"/>
      <c r="N8" s="4"/>
    </row>
    <row r="9" spans="1:15" x14ac:dyDescent="0.25">
      <c r="B9" s="1"/>
      <c r="N9" s="4"/>
    </row>
    <row r="10" spans="1:15" x14ac:dyDescent="0.25">
      <c r="B10" s="1"/>
      <c r="N10" s="4"/>
    </row>
    <row r="11" spans="1:15" x14ac:dyDescent="0.25">
      <c r="B11" s="1"/>
      <c r="N11" s="4"/>
    </row>
    <row r="12" spans="1:15" x14ac:dyDescent="0.25">
      <c r="B12" s="1"/>
      <c r="N12" s="4"/>
    </row>
    <row r="13" spans="1:15" x14ac:dyDescent="0.25">
      <c r="B13" s="1"/>
      <c r="N13" s="4"/>
    </row>
    <row r="14" spans="1:15" x14ac:dyDescent="0.25">
      <c r="B14" s="1"/>
      <c r="N14" s="4"/>
    </row>
    <row r="15" spans="1:15" x14ac:dyDescent="0.25">
      <c r="B15" s="1"/>
      <c r="N15" s="4"/>
    </row>
    <row r="16" spans="1:15" x14ac:dyDescent="0.25">
      <c r="B16" s="1"/>
      <c r="N16" s="4"/>
    </row>
    <row r="17" spans="2:14" x14ac:dyDescent="0.25">
      <c r="B17" s="1"/>
      <c r="N17" s="4"/>
    </row>
    <row r="18" spans="2:14" x14ac:dyDescent="0.25">
      <c r="B18" s="1"/>
      <c r="N18" s="4"/>
    </row>
    <row r="19" spans="2:14" x14ac:dyDescent="0.25">
      <c r="B19" s="1"/>
      <c r="N19" s="4"/>
    </row>
    <row r="20" spans="2:14" x14ac:dyDescent="0.25">
      <c r="B20" s="1"/>
      <c r="N20" s="4"/>
    </row>
    <row r="21" spans="2:14" x14ac:dyDescent="0.25">
      <c r="B21" s="1"/>
      <c r="N21" s="4"/>
    </row>
    <row r="22" spans="2:14" x14ac:dyDescent="0.25">
      <c r="B22" s="1"/>
      <c r="N22" s="4"/>
    </row>
    <row r="23" spans="2:14" x14ac:dyDescent="0.25">
      <c r="B23" s="1"/>
      <c r="N23" s="4"/>
    </row>
    <row r="24" spans="2:14" x14ac:dyDescent="0.25">
      <c r="B24" s="1"/>
      <c r="N24" s="4"/>
    </row>
    <row r="25" spans="2:14" x14ac:dyDescent="0.25">
      <c r="B25" s="1"/>
      <c r="N25" s="4"/>
    </row>
    <row r="26" spans="2:14" x14ac:dyDescent="0.25">
      <c r="B26" s="1"/>
      <c r="N26" s="4"/>
    </row>
    <row r="27" spans="2:14" x14ac:dyDescent="0.25">
      <c r="B27" s="1"/>
      <c r="N27" s="4"/>
    </row>
    <row r="28" spans="2:14" x14ac:dyDescent="0.25">
      <c r="B28" s="1"/>
      <c r="N28" s="4"/>
    </row>
    <row r="29" spans="2:14" x14ac:dyDescent="0.25">
      <c r="B29" s="1"/>
      <c r="N29" s="4"/>
    </row>
    <row r="30" spans="2:14" x14ac:dyDescent="0.25">
      <c r="B30" s="1"/>
      <c r="N30" s="4"/>
    </row>
    <row r="31" spans="2:14" x14ac:dyDescent="0.25">
      <c r="B31" s="1"/>
      <c r="N31" s="4"/>
    </row>
    <row r="32" spans="2:14" x14ac:dyDescent="0.25">
      <c r="B32" s="1"/>
      <c r="N32" s="4"/>
    </row>
    <row r="33" spans="2:14" x14ac:dyDescent="0.25">
      <c r="B33" s="1"/>
      <c r="N33" s="4"/>
    </row>
    <row r="34" spans="2:14" x14ac:dyDescent="0.25">
      <c r="B34" s="1"/>
      <c r="N34" s="4"/>
    </row>
    <row r="35" spans="2:14" x14ac:dyDescent="0.25">
      <c r="B35" s="1"/>
      <c r="N35" s="4"/>
    </row>
    <row r="36" spans="2:14" x14ac:dyDescent="0.25">
      <c r="B36" s="1"/>
      <c r="N36" s="4"/>
    </row>
    <row r="37" spans="2:14" x14ac:dyDescent="0.25">
      <c r="B37" s="1"/>
      <c r="N37" s="4"/>
    </row>
    <row r="38" spans="2:14" x14ac:dyDescent="0.25">
      <c r="B38" s="1"/>
      <c r="N38" s="4"/>
    </row>
    <row r="39" spans="2:14" x14ac:dyDescent="0.25">
      <c r="B39" s="1"/>
      <c r="N39" s="4"/>
    </row>
    <row r="40" spans="2:14" x14ac:dyDescent="0.25">
      <c r="B40" s="1"/>
      <c r="N40" s="4"/>
    </row>
    <row r="41" spans="2:14" x14ac:dyDescent="0.25">
      <c r="B41" s="1"/>
      <c r="N41" s="4"/>
    </row>
    <row r="42" spans="2:14" x14ac:dyDescent="0.25">
      <c r="B42" s="1"/>
      <c r="N42" s="4"/>
    </row>
    <row r="43" spans="2:14" x14ac:dyDescent="0.25">
      <c r="B43" s="1"/>
      <c r="N43" s="4"/>
    </row>
    <row r="44" spans="2:14" x14ac:dyDescent="0.25">
      <c r="B44" s="1"/>
      <c r="N44" s="4"/>
    </row>
    <row r="45" spans="2:14" x14ac:dyDescent="0.25">
      <c r="B45" s="1"/>
      <c r="N45" s="4"/>
    </row>
    <row r="46" spans="2:14" x14ac:dyDescent="0.25">
      <c r="B46" s="1"/>
      <c r="N46" s="4"/>
    </row>
    <row r="47" spans="2:14" x14ac:dyDescent="0.25">
      <c r="B47" s="1"/>
      <c r="N47" s="4"/>
    </row>
    <row r="48" spans="2:14" x14ac:dyDescent="0.25">
      <c r="B48" s="1"/>
      <c r="N48" s="4"/>
    </row>
    <row r="49" spans="2:14" x14ac:dyDescent="0.25">
      <c r="B49" s="1"/>
      <c r="N49" s="4"/>
    </row>
    <row r="50" spans="2:14" x14ac:dyDescent="0.25">
      <c r="B50" s="1"/>
      <c r="N50" s="4"/>
    </row>
    <row r="51" spans="2:14" x14ac:dyDescent="0.25">
      <c r="B51" s="1"/>
      <c r="N51" s="4"/>
    </row>
    <row r="52" spans="2:14" x14ac:dyDescent="0.25">
      <c r="B52" s="1"/>
      <c r="N52" s="4"/>
    </row>
    <row r="53" spans="2:14" x14ac:dyDescent="0.25">
      <c r="B53" s="1"/>
      <c r="N53" s="4"/>
    </row>
    <row r="54" spans="2:14" x14ac:dyDescent="0.25">
      <c r="B54" s="1"/>
      <c r="N54" s="4"/>
    </row>
    <row r="55" spans="2:14" x14ac:dyDescent="0.25">
      <c r="B55" s="1"/>
      <c r="N55" s="4"/>
    </row>
    <row r="56" spans="2:14" x14ac:dyDescent="0.25">
      <c r="B56" s="1"/>
      <c r="N56" s="4"/>
    </row>
    <row r="57" spans="2:14" x14ac:dyDescent="0.25">
      <c r="B57" s="1"/>
      <c r="N57" s="4"/>
    </row>
    <row r="58" spans="2:14" x14ac:dyDescent="0.25">
      <c r="B58" s="1"/>
      <c r="N58" s="4"/>
    </row>
    <row r="59" spans="2:14" x14ac:dyDescent="0.25">
      <c r="B59" s="1"/>
      <c r="N59" s="4"/>
    </row>
    <row r="60" spans="2:14" x14ac:dyDescent="0.25">
      <c r="B60" s="1"/>
      <c r="N60" s="4"/>
    </row>
    <row r="61" spans="2:14" x14ac:dyDescent="0.25">
      <c r="B61" s="1"/>
      <c r="N61" s="4"/>
    </row>
    <row r="62" spans="2:14" x14ac:dyDescent="0.25">
      <c r="B62" s="1"/>
      <c r="N62" s="4"/>
    </row>
    <row r="63" spans="2:14" x14ac:dyDescent="0.25">
      <c r="B63" s="1"/>
      <c r="N63" s="4"/>
    </row>
    <row r="64" spans="2:14" x14ac:dyDescent="0.25">
      <c r="B64" s="1"/>
      <c r="N64" s="4"/>
    </row>
    <row r="65" spans="2:14" x14ac:dyDescent="0.25">
      <c r="B65" s="1"/>
      <c r="N65" s="4"/>
    </row>
    <row r="66" spans="2:14" x14ac:dyDescent="0.25">
      <c r="B66" s="1"/>
      <c r="N66" s="4"/>
    </row>
    <row r="67" spans="2:14" x14ac:dyDescent="0.25">
      <c r="B67" s="1"/>
      <c r="N67" s="4"/>
    </row>
    <row r="68" spans="2:14" x14ac:dyDescent="0.25">
      <c r="B68" s="1"/>
      <c r="N68" s="4"/>
    </row>
    <row r="69" spans="2:14" x14ac:dyDescent="0.25">
      <c r="B69" s="1"/>
      <c r="N69" s="4"/>
    </row>
    <row r="70" spans="2:14" x14ac:dyDescent="0.25">
      <c r="B70" s="1"/>
      <c r="N70" s="4"/>
    </row>
    <row r="71" spans="2:14" x14ac:dyDescent="0.25">
      <c r="B71" s="1"/>
      <c r="N71" s="4"/>
    </row>
    <row r="72" spans="2:14" x14ac:dyDescent="0.25">
      <c r="B72" s="1"/>
      <c r="N72" s="4"/>
    </row>
    <row r="73" spans="2:14" x14ac:dyDescent="0.25">
      <c r="B73" s="1"/>
      <c r="N73" s="4"/>
    </row>
    <row r="74" spans="2:14" x14ac:dyDescent="0.25">
      <c r="B74" s="1"/>
      <c r="N74" s="4"/>
    </row>
    <row r="75" spans="2:14" x14ac:dyDescent="0.25">
      <c r="B75" s="1"/>
      <c r="N75" s="4"/>
    </row>
    <row r="76" spans="2:14" x14ac:dyDescent="0.25">
      <c r="B76" s="1"/>
      <c r="N76" s="4"/>
    </row>
    <row r="77" spans="2:14" x14ac:dyDescent="0.25">
      <c r="B77" s="1"/>
      <c r="N77" s="4"/>
    </row>
    <row r="78" spans="2:14" x14ac:dyDescent="0.25">
      <c r="B78" s="1"/>
      <c r="N78" s="4"/>
    </row>
    <row r="79" spans="2:14" x14ac:dyDescent="0.25">
      <c r="B79" s="1"/>
      <c r="N79" s="4"/>
    </row>
    <row r="80" spans="2:14" x14ac:dyDescent="0.25">
      <c r="B80" s="1"/>
      <c r="N80" s="4"/>
    </row>
    <row r="81" spans="2:14" x14ac:dyDescent="0.25">
      <c r="B81" s="1"/>
      <c r="N81" s="4"/>
    </row>
    <row r="82" spans="2:14" x14ac:dyDescent="0.25">
      <c r="B82" s="1"/>
      <c r="N82" s="4"/>
    </row>
    <row r="83" spans="2:14" x14ac:dyDescent="0.25">
      <c r="B83" s="1"/>
      <c r="N83" s="4"/>
    </row>
    <row r="84" spans="2:14" x14ac:dyDescent="0.25">
      <c r="B84" s="1"/>
      <c r="N84" s="4"/>
    </row>
    <row r="85" spans="2:14" x14ac:dyDescent="0.25">
      <c r="B85" s="1"/>
      <c r="N85" s="4"/>
    </row>
    <row r="86" spans="2:14" x14ac:dyDescent="0.25">
      <c r="B86" s="1"/>
      <c r="N86" s="4"/>
    </row>
    <row r="87" spans="2:14" x14ac:dyDescent="0.25">
      <c r="B87" s="1"/>
      <c r="N87" s="4"/>
    </row>
    <row r="88" spans="2:14" x14ac:dyDescent="0.25">
      <c r="B88" s="1"/>
      <c r="N88" s="4"/>
    </row>
    <row r="89" spans="2:14" x14ac:dyDescent="0.25">
      <c r="B89" s="1"/>
      <c r="N89" s="4"/>
    </row>
    <row r="90" spans="2:14" x14ac:dyDescent="0.25">
      <c r="B90" s="1"/>
      <c r="N90" s="4"/>
    </row>
    <row r="91" spans="2:14" x14ac:dyDescent="0.25">
      <c r="B91" s="1"/>
      <c r="N91" s="4"/>
    </row>
    <row r="92" spans="2:14" x14ac:dyDescent="0.25">
      <c r="B92" s="1"/>
      <c r="N92" s="4"/>
    </row>
    <row r="93" spans="2:14" x14ac:dyDescent="0.25">
      <c r="B93" s="1"/>
      <c r="N93" s="4"/>
    </row>
    <row r="94" spans="2:14" x14ac:dyDescent="0.25">
      <c r="B94" s="1"/>
      <c r="N94" s="4"/>
    </row>
    <row r="95" spans="2:14" x14ac:dyDescent="0.25">
      <c r="B95" s="1"/>
      <c r="N95" s="4"/>
    </row>
    <row r="96" spans="2:14" x14ac:dyDescent="0.25">
      <c r="B96" s="1"/>
      <c r="N96" s="4"/>
    </row>
    <row r="97" spans="2:14" x14ac:dyDescent="0.25">
      <c r="B97" s="1"/>
      <c r="N97" s="4"/>
    </row>
    <row r="98" spans="2:14" x14ac:dyDescent="0.25">
      <c r="B98" s="1"/>
      <c r="N98" s="4"/>
    </row>
    <row r="99" spans="2:14" x14ac:dyDescent="0.25">
      <c r="B99" s="1"/>
      <c r="N99" s="4"/>
    </row>
    <row r="100" spans="2:14" x14ac:dyDescent="0.25">
      <c r="B100" s="1"/>
      <c r="N100" s="4"/>
    </row>
    <row r="101" spans="2:14" x14ac:dyDescent="0.25">
      <c r="B101" s="1"/>
      <c r="N101" s="4"/>
    </row>
    <row r="102" spans="2:14" x14ac:dyDescent="0.25">
      <c r="B102" s="1"/>
      <c r="N102" s="4"/>
    </row>
    <row r="103" spans="2:14" x14ac:dyDescent="0.25">
      <c r="B103" s="1"/>
      <c r="N103" s="4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FAA2B-8D79-4CDA-9F12-8D8D04D9FBCA}">
  <dimension ref="A1:G4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12" sqref="C12"/>
    </sheetView>
  </sheetViews>
  <sheetFormatPr defaultRowHeight="15" x14ac:dyDescent="0.25"/>
  <cols>
    <col min="1" max="1" width="9.140625" style="3" customWidth="1"/>
    <col min="2" max="2" width="17.7109375" customWidth="1"/>
    <col min="3" max="3" width="34.85546875" customWidth="1"/>
    <col min="4" max="4" width="17.42578125" style="3" customWidth="1"/>
    <col min="5" max="5" width="16.28515625" style="3" customWidth="1"/>
    <col min="6" max="6" width="18.85546875" style="6" customWidth="1"/>
    <col min="7" max="7" width="17.7109375" customWidth="1"/>
    <col min="8" max="8" width="36.7109375" bestFit="1" customWidth="1"/>
    <col min="9" max="9" width="26.42578125" bestFit="1" customWidth="1"/>
    <col min="10" max="10" width="24" bestFit="1" customWidth="1"/>
    <col min="11" max="11" width="28.85546875" bestFit="1" customWidth="1"/>
    <col min="12" max="12" width="12.28515625" bestFit="1" customWidth="1"/>
    <col min="13" max="13" width="62.7109375" bestFit="1" customWidth="1"/>
    <col min="14" max="14" width="15.7109375" bestFit="1" customWidth="1"/>
    <col min="16" max="16" width="14.85546875" bestFit="1" customWidth="1"/>
    <col min="17" max="17" width="15.42578125" bestFit="1" customWidth="1"/>
    <col min="18" max="18" width="19.7109375" bestFit="1" customWidth="1"/>
    <col min="19" max="19" width="14.7109375" bestFit="1" customWidth="1"/>
    <col min="20" max="20" width="12.42578125" bestFit="1" customWidth="1"/>
    <col min="21" max="21" width="15" bestFit="1" customWidth="1"/>
    <col min="22" max="22" width="13.85546875" bestFit="1" customWidth="1"/>
    <col min="23" max="23" width="14.140625" bestFit="1" customWidth="1"/>
    <col min="24" max="24" width="24.140625" bestFit="1" customWidth="1"/>
    <col min="25" max="25" width="12.140625" bestFit="1" customWidth="1"/>
    <col min="26" max="26" width="7.28515625" bestFit="1" customWidth="1"/>
    <col min="27" max="27" width="34.28515625" bestFit="1" customWidth="1"/>
    <col min="28" max="28" width="39.85546875" bestFit="1" customWidth="1"/>
    <col min="29" max="29" width="11" bestFit="1" customWidth="1"/>
    <col min="30" max="30" width="37" bestFit="1" customWidth="1"/>
    <col min="31" max="31" width="12.42578125" bestFit="1" customWidth="1"/>
    <col min="32" max="32" width="11.28515625" bestFit="1" customWidth="1"/>
    <col min="33" max="33" width="11.85546875" bestFit="1" customWidth="1"/>
    <col min="34" max="34" width="8.7109375" bestFit="1" customWidth="1"/>
    <col min="35" max="35" width="23.28515625" bestFit="1" customWidth="1"/>
  </cols>
  <sheetData>
    <row r="1" spans="1:7" s="2" customFormat="1" ht="81.75" customHeight="1" x14ac:dyDescent="0.25">
      <c r="A1" s="2" t="s">
        <v>36</v>
      </c>
      <c r="B1" s="2" t="s">
        <v>37</v>
      </c>
      <c r="C1" s="2" t="s">
        <v>38</v>
      </c>
      <c r="D1" s="2" t="s">
        <v>39</v>
      </c>
      <c r="E1" s="2" t="s">
        <v>40</v>
      </c>
      <c r="F1" s="5" t="s">
        <v>41</v>
      </c>
      <c r="G1" s="2" t="s">
        <v>42</v>
      </c>
    </row>
    <row r="2" spans="1:7" x14ac:dyDescent="0.25">
      <c r="A2" s="3">
        <v>1</v>
      </c>
      <c r="B2" s="1" t="s">
        <v>32</v>
      </c>
      <c r="C2" t="str">
        <f>VLOOKUP(ORDER_SMP8[[#This Row],[NO ORDER]],SMP_8_2024[#All],3,0)</f>
        <v>ARSITA</v>
      </c>
      <c r="D2" s="3">
        <f>VLOOKUP(ORDER_SMP8[[#This Row],[NO ORDER]],SMP_8_2024[#All],5,0)</f>
        <v>895623</v>
      </c>
      <c r="E2" s="3" t="str">
        <f>VLOOKUP(ORDER_SMP8[[#This Row],[NO ORDER]],SMP_8_2024[#All],4,0)</f>
        <v>VIII-G</v>
      </c>
      <c r="F2" s="6">
        <f>VLOOKUP(ORDER_SMP8[[#This Row],[NO ORDER]],SMP_8_2024[#All],13,0)</f>
        <v>430001</v>
      </c>
    </row>
    <row r="3" spans="1:7" x14ac:dyDescent="0.25">
      <c r="A3" s="3">
        <v>2</v>
      </c>
      <c r="B3" s="1"/>
      <c r="C3" t="e">
        <f>VLOOKUP(ORDER_SMP8[[#This Row],[NO ORDER]],SMP_8_2024[#All],3,0)</f>
        <v>#N/A</v>
      </c>
      <c r="D3" s="3" t="e">
        <f>VLOOKUP(ORDER_SMP8[[#This Row],[NO ORDER]],SMP_8_2024[#All],5,0)</f>
        <v>#N/A</v>
      </c>
      <c r="E3" s="3" t="e">
        <f>VLOOKUP(ORDER_SMP8[[#This Row],[NO ORDER]],SMP_8_2024[#All],4,0)</f>
        <v>#N/A</v>
      </c>
      <c r="F3" s="6" t="e">
        <f>VLOOKUP(ORDER_SMP8[[#This Row],[NO ORDER]],SMP_8_2024[#All],13,0)</f>
        <v>#N/A</v>
      </c>
    </row>
    <row r="4" spans="1:7" x14ac:dyDescent="0.25">
      <c r="B4" s="1"/>
      <c r="C4" t="e">
        <f>VLOOKUP(ORDER_SMP8[[#This Row],[NO ORDER]],SMP_8_2024[#All],3,0)</f>
        <v>#N/A</v>
      </c>
      <c r="D4" s="3" t="e">
        <f>VLOOKUP(ORDER_SMP8[[#This Row],[NO ORDER]],SMP_8_2024[#All],5,0)</f>
        <v>#N/A</v>
      </c>
      <c r="E4" s="3" t="e">
        <f>VLOOKUP(ORDER_SMP8[[#This Row],[NO ORDER]],SMP_8_2024[#All],4,0)</f>
        <v>#N/A</v>
      </c>
      <c r="F4" s="6" t="e">
        <f>VLOOKUP(ORDER_SMP8[[#This Row],[NO ORDER]],SMP_8_2024[#All],13,0)</f>
        <v>#N/A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B309-4B45-4CEB-BFB5-F1A11BE9952B}">
  <dimension ref="A1:X100"/>
  <sheetViews>
    <sheetView view="pageLayout" zoomScaleNormal="100" zoomScaleSheetLayoutView="100" workbookViewId="0">
      <selection activeCell="C2" sqref="C2:L2"/>
    </sheetView>
  </sheetViews>
  <sheetFormatPr defaultRowHeight="15" customHeight="1" x14ac:dyDescent="0.25"/>
  <cols>
    <col min="1" max="1" width="5.7109375" style="7" customWidth="1"/>
    <col min="2" max="2" width="12.7109375" style="24" customWidth="1"/>
    <col min="3" max="3" width="1.7109375" style="24" customWidth="1"/>
    <col min="4" max="4" width="17.5703125" style="25" customWidth="1"/>
    <col min="5" max="5" width="5.28515625" style="24" customWidth="1"/>
    <col min="6" max="6" width="2" style="7" customWidth="1"/>
    <col min="7" max="7" width="14.42578125" style="7" customWidth="1"/>
    <col min="8" max="8" width="4.140625" style="7" customWidth="1"/>
    <col min="9" max="9" width="6.85546875" style="7" customWidth="1"/>
    <col min="10" max="10" width="5.85546875" style="24" customWidth="1"/>
    <col min="11" max="11" width="14" style="7" customWidth="1"/>
    <col min="12" max="12" width="4.7109375" style="7" customWidth="1"/>
    <col min="13" max="13" width="14.28515625" style="26" customWidth="1"/>
    <col min="14" max="14" width="22.42578125" style="7" customWidth="1"/>
    <col min="15" max="15" width="11.140625" style="7" customWidth="1"/>
    <col min="16" max="19" width="9.140625" style="10"/>
    <col min="20" max="16384" width="9.140625" style="7"/>
  </cols>
  <sheetData>
    <row r="1" spans="1:19" ht="15" customHeight="1" x14ac:dyDescent="0.25">
      <c r="B1" s="8"/>
      <c r="C1" s="175" t="s">
        <v>43</v>
      </c>
      <c r="D1" s="175"/>
      <c r="E1" s="175"/>
      <c r="F1" s="175"/>
      <c r="G1" s="175"/>
      <c r="H1" s="175"/>
      <c r="I1" s="175"/>
      <c r="J1" s="175"/>
      <c r="K1" s="175"/>
      <c r="L1" s="175"/>
      <c r="M1" s="8"/>
      <c r="N1" s="8"/>
    </row>
    <row r="2" spans="1:19" ht="15" customHeight="1" x14ac:dyDescent="0.25">
      <c r="B2" s="8"/>
      <c r="C2" s="175" t="s">
        <v>44</v>
      </c>
      <c r="D2" s="175"/>
      <c r="E2" s="175"/>
      <c r="F2" s="175"/>
      <c r="G2" s="175"/>
      <c r="H2" s="175"/>
      <c r="I2" s="175"/>
      <c r="J2" s="175"/>
      <c r="K2" s="175"/>
      <c r="L2" s="175"/>
      <c r="M2" s="8"/>
      <c r="N2" s="8"/>
    </row>
    <row r="3" spans="1:19" ht="15" customHeight="1" x14ac:dyDescent="0.25">
      <c r="B3" s="8"/>
      <c r="C3" s="175" t="s">
        <v>91</v>
      </c>
      <c r="D3" s="175"/>
      <c r="E3" s="175"/>
      <c r="F3" s="175"/>
      <c r="G3" s="175"/>
      <c r="H3" s="175"/>
      <c r="I3" s="175"/>
      <c r="J3" s="175"/>
      <c r="K3" s="175"/>
      <c r="L3" s="175"/>
      <c r="M3" s="8"/>
      <c r="N3" s="9" t="str">
        <f>VLOOKUP(N6,SMP_8_2024[#All],9,0)</f>
        <v>LK</v>
      </c>
    </row>
    <row r="4" spans="1:19" ht="5.0999999999999996" customHeight="1" thickBot="1" x14ac:dyDescent="0.3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8"/>
      <c r="N4" s="8"/>
    </row>
    <row r="5" spans="1:19" s="13" customFormat="1" ht="18" customHeight="1" thickTop="1" thickBot="1" x14ac:dyDescent="0.3">
      <c r="A5" s="11"/>
      <c r="B5" s="12"/>
      <c r="C5" s="11" t="s">
        <v>21</v>
      </c>
      <c r="E5" s="12" t="s">
        <v>45</v>
      </c>
      <c r="F5" s="14" t="str">
        <f>VLOOKUP(N6,SMP_8_2024[#All],3,0)</f>
        <v>ARSITA</v>
      </c>
      <c r="G5" s="14"/>
      <c r="H5" s="14"/>
      <c r="I5" s="14"/>
      <c r="J5" s="15"/>
      <c r="K5" s="16"/>
      <c r="L5" s="16"/>
      <c r="M5" s="17"/>
      <c r="N5" s="18" t="s">
        <v>46</v>
      </c>
      <c r="P5" s="19"/>
      <c r="Q5" s="19"/>
      <c r="R5" s="20" t="s">
        <v>47</v>
      </c>
      <c r="S5" s="20"/>
    </row>
    <row r="6" spans="1:19" s="13" customFormat="1" ht="18" customHeight="1" thickBot="1" x14ac:dyDescent="0.3">
      <c r="A6" s="11"/>
      <c r="B6" s="12"/>
      <c r="C6" s="11" t="s">
        <v>48</v>
      </c>
      <c r="D6" s="11"/>
      <c r="E6" s="12" t="s">
        <v>45</v>
      </c>
      <c r="F6" s="177" t="str">
        <f>VLOOKUP(N6,SMP_8_2024[#All],4,0)</f>
        <v>VIII-G</v>
      </c>
      <c r="G6" s="177"/>
      <c r="H6" s="177"/>
      <c r="I6" s="177"/>
      <c r="J6" s="177"/>
      <c r="K6" s="177"/>
      <c r="L6" s="177"/>
      <c r="M6" s="17"/>
      <c r="N6" s="21" t="str">
        <f>VLOOKUP(R6,ORDER_SMP8[#All],2,0)</f>
        <v>BPSP8/24-0001</v>
      </c>
      <c r="P6" s="19">
        <v>2</v>
      </c>
      <c r="Q6" s="19"/>
      <c r="R6" s="22">
        <v>1</v>
      </c>
      <c r="S6" s="23"/>
    </row>
    <row r="7" spans="1:19" ht="5.0999999999999996" customHeight="1" thickBot="1" x14ac:dyDescent="0.3">
      <c r="A7" s="13"/>
      <c r="C7" s="13"/>
      <c r="P7" s="19"/>
      <c r="Q7" s="19"/>
      <c r="R7" s="19"/>
      <c r="S7" s="19"/>
    </row>
    <row r="8" spans="1:19" s="13" customFormat="1" ht="36.75" customHeight="1" thickTop="1" thickBot="1" x14ac:dyDescent="0.3">
      <c r="A8" s="11"/>
      <c r="B8" s="12"/>
      <c r="C8" s="11" t="s">
        <v>49</v>
      </c>
      <c r="E8" s="12" t="s">
        <v>45</v>
      </c>
      <c r="F8" s="179" t="str">
        <f>VLOOKUP(N6,SMP_8_2024[#All],8,0)</f>
        <v>MENANGGAL</v>
      </c>
      <c r="G8" s="179"/>
      <c r="H8" s="179"/>
      <c r="I8" s="179"/>
      <c r="J8" s="179"/>
      <c r="K8" s="179"/>
      <c r="L8" s="179"/>
      <c r="M8" s="17"/>
      <c r="N8" s="27" t="s">
        <v>50</v>
      </c>
      <c r="P8" s="19"/>
      <c r="Q8" s="19"/>
      <c r="R8" s="19"/>
      <c r="S8" s="19"/>
    </row>
    <row r="9" spans="1:19" s="13" customFormat="1" ht="21.75" customHeight="1" thickBot="1" x14ac:dyDescent="0.3">
      <c r="A9" s="8"/>
      <c r="B9" s="12"/>
      <c r="C9" s="8" t="s">
        <v>51</v>
      </c>
      <c r="E9" s="12" t="s">
        <v>45</v>
      </c>
      <c r="F9" s="177">
        <f>VLOOKUP(N6,SMP_8_2024[#All],7,0)</f>
        <v>82244463565</v>
      </c>
      <c r="G9" s="177"/>
      <c r="H9" s="177"/>
      <c r="I9" s="177"/>
      <c r="J9" s="177"/>
      <c r="K9" s="177"/>
      <c r="L9" s="177"/>
      <c r="M9" s="28"/>
      <c r="N9" s="29">
        <f>VLOOKUP(R6,ORDER_SMP8[#All],4,0)</f>
        <v>895623</v>
      </c>
      <c r="P9" s="10"/>
      <c r="Q9" s="10"/>
      <c r="R9" s="10"/>
      <c r="S9" s="10"/>
    </row>
    <row r="10" spans="1:19" ht="5.0999999999999996" customHeight="1" thickBot="1" x14ac:dyDescent="0.3">
      <c r="A10" s="13"/>
      <c r="P10" s="30"/>
      <c r="Q10" s="30"/>
      <c r="R10" s="30"/>
      <c r="S10" s="30"/>
    </row>
    <row r="11" spans="1:19" ht="15" customHeight="1" thickTop="1" x14ac:dyDescent="0.25">
      <c r="A11" s="186" t="s">
        <v>52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8"/>
    </row>
    <row r="12" spans="1:19" ht="30" customHeight="1" x14ac:dyDescent="0.25">
      <c r="A12" s="31" t="s">
        <v>36</v>
      </c>
      <c r="B12" s="32" t="s">
        <v>53</v>
      </c>
      <c r="C12" s="33"/>
      <c r="D12" s="189" t="s">
        <v>54</v>
      </c>
      <c r="E12" s="189"/>
      <c r="F12" s="189"/>
      <c r="G12" s="34"/>
      <c r="H12" s="34"/>
      <c r="I12" s="34"/>
      <c r="J12" s="35" t="s">
        <v>55</v>
      </c>
      <c r="K12" s="35" t="s">
        <v>56</v>
      </c>
      <c r="L12" s="35" t="s">
        <v>57</v>
      </c>
      <c r="M12" s="36" t="s">
        <v>58</v>
      </c>
      <c r="N12" s="37" t="s">
        <v>59</v>
      </c>
    </row>
    <row r="13" spans="1:19" ht="15" customHeight="1" x14ac:dyDescent="0.25">
      <c r="A13" s="38">
        <v>1</v>
      </c>
      <c r="B13" s="39">
        <v>7555205000009</v>
      </c>
      <c r="C13" s="40"/>
      <c r="D13" s="41" t="s">
        <v>4</v>
      </c>
      <c r="E13" s="42"/>
      <c r="F13" s="43"/>
      <c r="G13" s="43"/>
      <c r="H13" s="43"/>
      <c r="I13" s="43"/>
      <c r="J13" s="44" t="s">
        <v>60</v>
      </c>
      <c r="K13" s="45">
        <v>47000</v>
      </c>
      <c r="L13" s="46">
        <v>1</v>
      </c>
      <c r="M13" s="47">
        <f>K13*L13</f>
        <v>47000</v>
      </c>
      <c r="N13" s="48"/>
    </row>
    <row r="14" spans="1:19" ht="15" customHeight="1" x14ac:dyDescent="0.25">
      <c r="A14" s="38">
        <v>2</v>
      </c>
      <c r="B14" s="39">
        <v>9786022447276</v>
      </c>
      <c r="C14" s="40"/>
      <c r="D14" s="41" t="s">
        <v>94</v>
      </c>
      <c r="E14" s="42"/>
      <c r="F14" s="43"/>
      <c r="G14" s="43"/>
      <c r="H14" s="43"/>
      <c r="I14" s="43"/>
      <c r="J14" s="44" t="s">
        <v>60</v>
      </c>
      <c r="K14" s="45">
        <v>24000</v>
      </c>
      <c r="L14" s="46">
        <v>1</v>
      </c>
      <c r="M14" s="47">
        <f>K14*L14</f>
        <v>24000</v>
      </c>
      <c r="N14" s="48"/>
    </row>
    <row r="15" spans="1:19" ht="15" customHeight="1" x14ac:dyDescent="0.25">
      <c r="A15" s="38">
        <v>3</v>
      </c>
      <c r="B15" s="39">
        <v>9786022446224</v>
      </c>
      <c r="C15" s="40"/>
      <c r="D15" s="41" t="s">
        <v>95</v>
      </c>
      <c r="E15" s="42"/>
      <c r="F15" s="43"/>
      <c r="G15" s="43"/>
      <c r="H15" s="43"/>
      <c r="I15" s="43"/>
      <c r="J15" s="44" t="s">
        <v>60</v>
      </c>
      <c r="K15" s="45">
        <v>17000</v>
      </c>
      <c r="L15" s="46">
        <v>1</v>
      </c>
      <c r="M15" s="47">
        <f>K15*L15</f>
        <v>17000</v>
      </c>
      <c r="N15" s="48"/>
    </row>
    <row r="16" spans="1:19" ht="15" customHeight="1" x14ac:dyDescent="0.25">
      <c r="A16" s="38">
        <v>4</v>
      </c>
      <c r="B16" s="39">
        <v>9786231946003</v>
      </c>
      <c r="C16" s="40"/>
      <c r="D16" s="41" t="s">
        <v>5</v>
      </c>
      <c r="E16" s="42"/>
      <c r="F16" s="43"/>
      <c r="G16" s="43"/>
      <c r="H16" s="43"/>
      <c r="I16" s="43"/>
      <c r="J16" s="44" t="s">
        <v>60</v>
      </c>
      <c r="K16" s="45">
        <v>16000</v>
      </c>
      <c r="L16" s="46">
        <v>1</v>
      </c>
      <c r="M16" s="47">
        <f t="shared" ref="M16:M25" si="0">K16*L16</f>
        <v>16000</v>
      </c>
      <c r="N16" s="48"/>
    </row>
    <row r="17" spans="1:19" ht="15" customHeight="1" x14ac:dyDescent="0.25">
      <c r="A17" s="38">
        <v>5</v>
      </c>
      <c r="B17" s="39">
        <v>9786024279196</v>
      </c>
      <c r="C17" s="40"/>
      <c r="D17" s="49" t="s">
        <v>6</v>
      </c>
      <c r="E17" s="42"/>
      <c r="F17" s="43"/>
      <c r="G17" s="43"/>
      <c r="H17" s="43"/>
      <c r="I17" s="43"/>
      <c r="J17" s="44" t="s">
        <v>60</v>
      </c>
      <c r="K17" s="45">
        <v>26000</v>
      </c>
      <c r="L17" s="50">
        <v>1</v>
      </c>
      <c r="M17" s="47">
        <f t="shared" si="0"/>
        <v>26000</v>
      </c>
      <c r="N17" s="48"/>
    </row>
    <row r="18" spans="1:19" ht="15" customHeight="1" x14ac:dyDescent="0.25">
      <c r="A18" s="38">
        <v>6</v>
      </c>
      <c r="B18" s="39">
        <v>9786022447948</v>
      </c>
      <c r="C18" s="40"/>
      <c r="D18" s="49" t="s">
        <v>96</v>
      </c>
      <c r="E18" s="42"/>
      <c r="F18" s="43"/>
      <c r="G18" s="43"/>
      <c r="H18" s="43"/>
      <c r="I18" s="43"/>
      <c r="J18" s="44" t="s">
        <v>60</v>
      </c>
      <c r="K18" s="45">
        <v>19000</v>
      </c>
      <c r="L18" s="50">
        <v>1</v>
      </c>
      <c r="M18" s="47">
        <f t="shared" si="0"/>
        <v>19000</v>
      </c>
      <c r="N18" s="48"/>
    </row>
    <row r="19" spans="1:19" ht="15" customHeight="1" x14ac:dyDescent="0.25">
      <c r="A19" s="38">
        <v>7</v>
      </c>
      <c r="B19" s="39">
        <v>9786022444688</v>
      </c>
      <c r="C19" s="40"/>
      <c r="D19" s="49" t="s">
        <v>7</v>
      </c>
      <c r="E19" s="42"/>
      <c r="F19" s="43"/>
      <c r="G19" s="43"/>
      <c r="H19" s="43"/>
      <c r="I19" s="43"/>
      <c r="J19" s="44" t="s">
        <v>60</v>
      </c>
      <c r="K19" s="45">
        <v>25000</v>
      </c>
      <c r="L19" s="50">
        <v>1</v>
      </c>
      <c r="M19" s="47">
        <f t="shared" si="0"/>
        <v>25000</v>
      </c>
      <c r="N19" s="48"/>
    </row>
    <row r="20" spans="1:19" ht="15" customHeight="1" x14ac:dyDescent="0.25">
      <c r="A20" s="38">
        <v>8</v>
      </c>
      <c r="B20" s="39">
        <v>9786024279417</v>
      </c>
      <c r="C20" s="40"/>
      <c r="D20" s="49" t="s">
        <v>8</v>
      </c>
      <c r="E20" s="42"/>
      <c r="F20" s="43"/>
      <c r="G20" s="43"/>
      <c r="H20" s="43"/>
      <c r="I20" s="43"/>
      <c r="J20" s="44" t="s">
        <v>60</v>
      </c>
      <c r="K20" s="45">
        <v>25000</v>
      </c>
      <c r="L20" s="50">
        <v>1</v>
      </c>
      <c r="M20" s="47">
        <f t="shared" si="0"/>
        <v>25000</v>
      </c>
      <c r="N20" s="48"/>
    </row>
    <row r="21" spans="1:19" ht="15" customHeight="1" x14ac:dyDescent="0.25">
      <c r="A21" s="38">
        <v>9</v>
      </c>
      <c r="B21" s="39">
        <v>7555205000426</v>
      </c>
      <c r="C21" s="40"/>
      <c r="D21" s="49" t="s">
        <v>9</v>
      </c>
      <c r="E21" s="42"/>
      <c r="F21" s="43"/>
      <c r="G21" s="43"/>
      <c r="H21" s="43"/>
      <c r="I21" s="43"/>
      <c r="J21" s="44" t="s">
        <v>60</v>
      </c>
      <c r="K21" s="45">
        <v>66000</v>
      </c>
      <c r="L21" s="50">
        <v>1</v>
      </c>
      <c r="M21" s="47">
        <f t="shared" si="0"/>
        <v>66000</v>
      </c>
      <c r="N21" s="48"/>
    </row>
    <row r="22" spans="1:19" ht="15" customHeight="1" x14ac:dyDescent="0.25">
      <c r="A22" s="38">
        <v>10</v>
      </c>
      <c r="B22" s="39">
        <v>9786022446828</v>
      </c>
      <c r="C22" s="40"/>
      <c r="D22" s="49" t="s">
        <v>97</v>
      </c>
      <c r="E22" s="42"/>
      <c r="F22" s="43"/>
      <c r="G22" s="43"/>
      <c r="H22" s="43"/>
      <c r="I22" s="43"/>
      <c r="J22" s="44" t="s">
        <v>60</v>
      </c>
      <c r="K22" s="45">
        <v>24000</v>
      </c>
      <c r="L22" s="50">
        <v>1</v>
      </c>
      <c r="M22" s="47">
        <f t="shared" ref="M22:M23" si="1">K22*L22</f>
        <v>24000</v>
      </c>
      <c r="N22" s="48"/>
    </row>
    <row r="23" spans="1:19" ht="15" customHeight="1" x14ac:dyDescent="0.25">
      <c r="A23" s="38">
        <v>11</v>
      </c>
      <c r="B23" s="39">
        <v>200050010</v>
      </c>
      <c r="C23" s="40"/>
      <c r="D23" s="49" t="s">
        <v>10</v>
      </c>
      <c r="E23" s="42"/>
      <c r="F23" s="43"/>
      <c r="G23" s="43"/>
      <c r="H23" s="43"/>
      <c r="I23" s="43"/>
      <c r="J23" s="44" t="s">
        <v>60</v>
      </c>
      <c r="K23" s="45">
        <v>33000</v>
      </c>
      <c r="L23" s="50">
        <v>1</v>
      </c>
      <c r="M23" s="47">
        <f t="shared" si="1"/>
        <v>33000</v>
      </c>
      <c r="N23" s="48"/>
    </row>
    <row r="24" spans="1:19" ht="15" customHeight="1" x14ac:dyDescent="0.25">
      <c r="A24" s="38">
        <v>12</v>
      </c>
      <c r="B24" s="39">
        <v>7555205000199</v>
      </c>
      <c r="C24" s="40"/>
      <c r="D24" s="49" t="s">
        <v>11</v>
      </c>
      <c r="E24" s="42"/>
      <c r="F24" s="43"/>
      <c r="G24" s="43"/>
      <c r="H24" s="43"/>
      <c r="I24" s="43"/>
      <c r="J24" s="44" t="s">
        <v>60</v>
      </c>
      <c r="K24" s="45">
        <v>35000</v>
      </c>
      <c r="L24" s="50">
        <v>1</v>
      </c>
      <c r="M24" s="47">
        <f t="shared" si="0"/>
        <v>35000</v>
      </c>
      <c r="N24" s="48"/>
    </row>
    <row r="25" spans="1:19" ht="15" customHeight="1" x14ac:dyDescent="0.25">
      <c r="A25" s="38">
        <v>13</v>
      </c>
      <c r="B25" s="39">
        <v>7555205000094</v>
      </c>
      <c r="C25" s="40"/>
      <c r="D25" s="49" t="s">
        <v>12</v>
      </c>
      <c r="E25" s="42"/>
      <c r="F25" s="43"/>
      <c r="G25" s="43"/>
      <c r="H25" s="43"/>
      <c r="I25" s="43"/>
      <c r="J25" s="44" t="s">
        <v>60</v>
      </c>
      <c r="K25" s="45">
        <v>36000</v>
      </c>
      <c r="L25" s="50">
        <v>1</v>
      </c>
      <c r="M25" s="47">
        <f t="shared" si="0"/>
        <v>36000</v>
      </c>
      <c r="N25" s="48"/>
    </row>
    <row r="26" spans="1:19" ht="18" customHeight="1" x14ac:dyDescent="0.2">
      <c r="A26" s="190" t="s">
        <v>61</v>
      </c>
      <c r="B26" s="191"/>
      <c r="C26" s="192"/>
      <c r="D26" s="192"/>
      <c r="E26" s="192"/>
      <c r="F26" s="192"/>
      <c r="G26" s="192"/>
      <c r="H26" s="192"/>
      <c r="I26" s="192"/>
      <c r="J26" s="191"/>
      <c r="K26" s="193"/>
      <c r="L26" s="51">
        <f>IF($F$5=0,"",SUM($L$13:$L$25))</f>
        <v>13</v>
      </c>
      <c r="M26" s="52">
        <f>IF($F$5=0,"",SUM($M$13:$M$25))</f>
        <v>393000</v>
      </c>
      <c r="N26" s="53"/>
    </row>
    <row r="27" spans="1:19" ht="15" customHeight="1" x14ac:dyDescent="0.25">
      <c r="A27" s="38">
        <v>1</v>
      </c>
      <c r="B27" s="39">
        <v>200010014</v>
      </c>
      <c r="C27" s="40"/>
      <c r="D27" s="41" t="s">
        <v>92</v>
      </c>
      <c r="E27" s="42"/>
      <c r="F27" s="43"/>
      <c r="G27" s="43"/>
      <c r="H27" s="43"/>
      <c r="I27" s="43"/>
      <c r="J27" s="44" t="s">
        <v>60</v>
      </c>
      <c r="K27" s="81">
        <v>4000</v>
      </c>
      <c r="L27" s="46">
        <v>1</v>
      </c>
      <c r="M27" s="47">
        <f>K27*L27</f>
        <v>4000</v>
      </c>
      <c r="N27" s="48"/>
      <c r="P27" s="65"/>
      <c r="Q27" s="65"/>
      <c r="R27" s="65"/>
      <c r="S27" s="65"/>
    </row>
    <row r="28" spans="1:19" ht="15" customHeight="1" x14ac:dyDescent="0.2">
      <c r="A28" s="190" t="s">
        <v>90</v>
      </c>
      <c r="B28" s="191"/>
      <c r="C28" s="192"/>
      <c r="D28" s="192"/>
      <c r="E28" s="192"/>
      <c r="F28" s="192"/>
      <c r="G28" s="192"/>
      <c r="H28" s="192"/>
      <c r="I28" s="192"/>
      <c r="J28" s="191"/>
      <c r="K28" s="193"/>
      <c r="L28" s="51">
        <f>IF($F$5=0,"",$L$27)</f>
        <v>1</v>
      </c>
      <c r="M28" s="52">
        <f>IF($F$5=0,"",$M$27)</f>
        <v>4000</v>
      </c>
      <c r="N28" s="53"/>
      <c r="P28" s="65"/>
      <c r="Q28" s="65"/>
      <c r="R28" s="65"/>
      <c r="S28" s="65"/>
    </row>
    <row r="29" spans="1:19" ht="15" customHeight="1" x14ac:dyDescent="0.25">
      <c r="A29" s="54">
        <v>1</v>
      </c>
      <c r="B29" s="55" t="s">
        <v>62</v>
      </c>
      <c r="C29" s="56"/>
      <c r="D29" s="57" t="s">
        <v>63</v>
      </c>
      <c r="E29" s="58"/>
      <c r="F29" s="59"/>
      <c r="G29" s="59"/>
      <c r="H29" s="59"/>
      <c r="I29" s="60"/>
      <c r="J29" s="61" t="s">
        <v>60</v>
      </c>
      <c r="K29" s="61">
        <v>6000</v>
      </c>
      <c r="L29" s="62">
        <v>3</v>
      </c>
      <c r="M29" s="63">
        <f>K29*L29</f>
        <v>18000</v>
      </c>
      <c r="N29" s="64"/>
      <c r="P29" s="65"/>
      <c r="Q29" s="65"/>
      <c r="R29" s="65"/>
      <c r="S29" s="65"/>
    </row>
    <row r="30" spans="1:19" ht="15" customHeight="1" x14ac:dyDescent="0.25">
      <c r="A30" s="54"/>
      <c r="B30" s="55"/>
      <c r="C30" s="66"/>
      <c r="D30" s="67">
        <v>7888208000052</v>
      </c>
      <c r="E30" s="67" t="s">
        <v>64</v>
      </c>
      <c r="F30" s="68"/>
      <c r="G30" s="67">
        <v>7888208000720</v>
      </c>
      <c r="H30" s="67" t="s">
        <v>65</v>
      </c>
      <c r="I30" s="69"/>
      <c r="J30" s="61"/>
      <c r="K30" s="61"/>
      <c r="L30" s="62"/>
      <c r="M30" s="63"/>
      <c r="N30" s="64"/>
      <c r="P30" s="65"/>
      <c r="Q30" s="65"/>
      <c r="R30" s="65"/>
      <c r="S30" s="65"/>
    </row>
    <row r="31" spans="1:19" ht="15" customHeight="1" x14ac:dyDescent="0.25">
      <c r="A31" s="54"/>
      <c r="B31" s="55"/>
      <c r="C31" s="66"/>
      <c r="D31" s="67">
        <v>7888208000716</v>
      </c>
      <c r="E31" s="67" t="s">
        <v>66</v>
      </c>
      <c r="F31" s="68"/>
      <c r="G31" s="67">
        <v>7888208000721</v>
      </c>
      <c r="H31" s="67" t="s">
        <v>67</v>
      </c>
      <c r="I31" s="69"/>
      <c r="J31" s="61"/>
      <c r="K31" s="61"/>
      <c r="L31" s="62"/>
      <c r="M31" s="63"/>
      <c r="N31" s="64"/>
      <c r="P31" s="65"/>
      <c r="Q31" s="65"/>
      <c r="R31" s="65"/>
      <c r="S31" s="65"/>
    </row>
    <row r="32" spans="1:19" ht="15" customHeight="1" x14ac:dyDescent="0.25">
      <c r="A32" s="54"/>
      <c r="B32" s="55"/>
      <c r="C32" s="66"/>
      <c r="D32" s="67">
        <v>7888208000717</v>
      </c>
      <c r="E32" s="67" t="s">
        <v>68</v>
      </c>
      <c r="F32" s="68"/>
      <c r="G32" s="67">
        <v>7888208000722</v>
      </c>
      <c r="H32" s="67" t="s">
        <v>69</v>
      </c>
      <c r="I32" s="69"/>
      <c r="J32" s="61"/>
      <c r="K32" s="61"/>
      <c r="L32" s="62"/>
      <c r="M32" s="63"/>
      <c r="N32" s="64"/>
      <c r="P32" s="65"/>
      <c r="Q32" s="65"/>
      <c r="R32" s="65"/>
      <c r="S32" s="65"/>
    </row>
    <row r="33" spans="1:19" ht="15" customHeight="1" x14ac:dyDescent="0.25">
      <c r="A33" s="54"/>
      <c r="B33" s="55"/>
      <c r="C33" s="66"/>
      <c r="D33" s="67">
        <v>7888208000718</v>
      </c>
      <c r="E33" s="67" t="s">
        <v>70</v>
      </c>
      <c r="F33" s="68"/>
      <c r="G33" s="68"/>
      <c r="H33" s="68"/>
      <c r="I33" s="69"/>
      <c r="J33" s="61"/>
      <c r="K33" s="61"/>
      <c r="L33" s="62"/>
      <c r="M33" s="63"/>
      <c r="N33" s="64"/>
      <c r="P33" s="65"/>
      <c r="Q33" s="65"/>
      <c r="R33" s="65"/>
      <c r="S33" s="65"/>
    </row>
    <row r="34" spans="1:19" ht="15" customHeight="1" x14ac:dyDescent="0.25">
      <c r="A34" s="54"/>
      <c r="B34" s="55"/>
      <c r="C34" s="66"/>
      <c r="D34" s="67">
        <v>7888208000719</v>
      </c>
      <c r="E34" s="67" t="s">
        <v>71</v>
      </c>
      <c r="F34" s="68"/>
      <c r="G34" s="68"/>
      <c r="H34" s="68"/>
      <c r="I34" s="69"/>
      <c r="J34" s="61"/>
      <c r="K34" s="61"/>
      <c r="L34" s="62"/>
      <c r="M34" s="63"/>
      <c r="N34" s="64"/>
      <c r="P34" s="65"/>
      <c r="Q34" s="65"/>
      <c r="R34" s="65"/>
      <c r="S34" s="65"/>
    </row>
    <row r="35" spans="1:19" ht="15" customHeight="1" x14ac:dyDescent="0.25">
      <c r="A35" s="70"/>
      <c r="B35" s="71"/>
      <c r="C35" s="72"/>
      <c r="D35" s="73"/>
      <c r="E35" s="74"/>
      <c r="F35" s="75"/>
      <c r="G35" s="75"/>
      <c r="H35" s="75"/>
      <c r="I35" s="76"/>
      <c r="J35" s="77"/>
      <c r="K35" s="77"/>
      <c r="L35" s="78"/>
      <c r="M35" s="79"/>
      <c r="N35" s="80"/>
      <c r="P35" s="65"/>
      <c r="Q35" s="65"/>
      <c r="R35" s="65"/>
      <c r="S35" s="65"/>
    </row>
    <row r="36" spans="1:19" ht="15" customHeight="1" x14ac:dyDescent="0.2">
      <c r="A36" s="190" t="s">
        <v>72</v>
      </c>
      <c r="B36" s="191"/>
      <c r="C36" s="192"/>
      <c r="D36" s="192"/>
      <c r="E36" s="192"/>
      <c r="F36" s="192"/>
      <c r="G36" s="192"/>
      <c r="H36" s="192"/>
      <c r="I36" s="192"/>
      <c r="J36" s="191"/>
      <c r="K36" s="193"/>
      <c r="L36" s="51">
        <f>IF($F$5=0,"",$L$29)</f>
        <v>3</v>
      </c>
      <c r="M36" s="52">
        <f>IF($F$5=0,"",$M$29)</f>
        <v>18000</v>
      </c>
      <c r="N36" s="53"/>
      <c r="P36" s="65"/>
      <c r="Q36" s="65"/>
      <c r="R36" s="65"/>
      <c r="S36" s="65"/>
    </row>
    <row r="37" spans="1:19" ht="18" customHeight="1" x14ac:dyDescent="0.2">
      <c r="A37" s="190" t="s">
        <v>73</v>
      </c>
      <c r="B37" s="191"/>
      <c r="C37" s="191"/>
      <c r="D37" s="191"/>
      <c r="E37" s="191"/>
      <c r="F37" s="191"/>
      <c r="G37" s="191"/>
      <c r="H37" s="191"/>
      <c r="I37" s="191"/>
      <c r="J37" s="191"/>
      <c r="K37" s="193"/>
      <c r="L37" s="51">
        <f>IF($F$5=0,"",(L26+L28+L36))</f>
        <v>17</v>
      </c>
      <c r="M37" s="82">
        <f>IF($F$5=0,"",(M26+M28+M36))</f>
        <v>415000</v>
      </c>
      <c r="N37" s="53"/>
    </row>
    <row r="38" spans="1:19" ht="18" customHeight="1" x14ac:dyDescent="0.2">
      <c r="A38" s="161" t="s">
        <v>74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3"/>
      <c r="L38" s="83"/>
      <c r="M38" s="84">
        <f>VLOOKUP(N6,SMP_8_2024[#All],12,0)</f>
        <v>1</v>
      </c>
      <c r="N38" s="48"/>
    </row>
    <row r="39" spans="1:19" ht="18" customHeight="1" thickBot="1" x14ac:dyDescent="0.25">
      <c r="A39" s="161" t="s">
        <v>75</v>
      </c>
      <c r="B39" s="162"/>
      <c r="C39" s="162"/>
      <c r="D39" s="162"/>
      <c r="E39" s="162"/>
      <c r="F39" s="162"/>
      <c r="G39" s="162"/>
      <c r="H39" s="162"/>
      <c r="I39" s="162"/>
      <c r="J39" s="162"/>
      <c r="K39" s="163"/>
      <c r="L39" s="83"/>
      <c r="M39" s="84">
        <f>VLOOKUP(N6,SMP_8_2024[#All],10,0)</f>
        <v>15000</v>
      </c>
      <c r="N39" s="48"/>
    </row>
    <row r="40" spans="1:19" ht="24.95" customHeight="1" thickTop="1" thickBot="1" x14ac:dyDescent="0.3">
      <c r="A40" s="164" t="s">
        <v>76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85">
        <f>L37</f>
        <v>17</v>
      </c>
      <c r="M40" s="180">
        <f>M37+M38+M39</f>
        <v>430001</v>
      </c>
      <c r="N40" s="181" t="e">
        <f>N26+#REF!</f>
        <v>#REF!</v>
      </c>
    </row>
    <row r="41" spans="1:19" ht="9.9499999999999993" customHeight="1" thickTop="1" thickBot="1" x14ac:dyDescent="0.3">
      <c r="A41" s="86"/>
      <c r="B41" s="87"/>
      <c r="C41" s="87"/>
      <c r="D41" s="88"/>
      <c r="E41" s="87"/>
      <c r="F41" s="89"/>
      <c r="G41" s="89"/>
      <c r="H41" s="89"/>
      <c r="I41" s="87"/>
      <c r="J41" s="90"/>
      <c r="K41" s="86"/>
      <c r="M41" s="68"/>
    </row>
    <row r="42" spans="1:19" ht="15" customHeight="1" thickTop="1" x14ac:dyDescent="0.25">
      <c r="I42" s="13"/>
      <c r="J42" s="182" t="s">
        <v>77</v>
      </c>
      <c r="K42" s="183"/>
      <c r="L42" s="91">
        <f>IF($F$5=0,"",(IF($N$13="Menyusul",$L$13,0)+IF($N$14="Menyusul",$L$14,0)+IF($N$15="Menyusul",$L$15,0)+IF($N$16="Menyusul",$L$16,0)+IF($N$17="Menyusul",$L$17,0)+IF($N$18="Menyusul",$L$18,0)+IF($N$19="Menyusul",$L$19,0)+IF($N$20="Menyusul",$L$20,0)+IF($N$21="Menyusul",$L$21,0)+IF($N$22="Menyusul",$L$22,0)+IF($N$23="Menyusul",$L$23,0)+IF($N$24="Menyusul",$L$24,0)+IF($N$25="Menyusul",$L$25,0)+IF($N$27="Menyusul",$L$27,0)+IF($N$29="Menyusul",$L$29,0)))</f>
        <v>0</v>
      </c>
      <c r="M42" s="92"/>
      <c r="N42" s="93">
        <f>IF($F$5=0,"",(IF($N$13="Menyusul",$M$13,0)+IF($N$14="Menyusul",$M$14,0)+IF($N$15="Menyusul",$M$15,0)+IF($N$16="Menyusul",$M$16,0)+IF($N$17="Menyusul",$M$17,0)+IF($N$18="Menyusul",$M$18,0)+IF($N$19="Menyusul",$M$19,0)+IF($N$20="Menyusul",$M$20,0)+IF($N$21="Menyusul",$M$21,0)+IF($N$22="Menyusul",$M$22,0)+IF($N$23="Menyusul",$M$23,0)+IF($N$24="Menyusul",$M$24,0)+IF($N$25="Menyusul",$M$25,0)+IF($N$27="Menyusul",$M$27,0)+IF($N$29="Menyusul",$M$29,0)))</f>
        <v>0</v>
      </c>
    </row>
    <row r="43" spans="1:19" ht="15" customHeight="1" thickBot="1" x14ac:dyDescent="0.3">
      <c r="J43" s="184" t="s">
        <v>78</v>
      </c>
      <c r="K43" s="185"/>
      <c r="L43" s="94">
        <f>L40-L42</f>
        <v>17</v>
      </c>
      <c r="M43" s="95"/>
      <c r="N43" s="96">
        <f>M40-N42</f>
        <v>430001</v>
      </c>
    </row>
    <row r="44" spans="1:19" ht="9.9499999999999993" customHeight="1" thickTop="1" thickBot="1" x14ac:dyDescent="0.3">
      <c r="A44" s="97"/>
      <c r="B44" s="98"/>
      <c r="C44" s="98"/>
      <c r="D44" s="99"/>
      <c r="E44" s="98"/>
      <c r="F44" s="97"/>
      <c r="G44" s="97"/>
      <c r="H44" s="97"/>
      <c r="I44" s="97"/>
      <c r="J44" s="100"/>
      <c r="K44" s="101"/>
      <c r="L44" s="101"/>
      <c r="M44" s="101"/>
      <c r="N44" s="102"/>
    </row>
    <row r="45" spans="1:19" ht="9.9499999999999993" customHeight="1" thickTop="1" x14ac:dyDescent="0.25">
      <c r="A45" s="103"/>
      <c r="B45" s="104"/>
      <c r="C45" s="104"/>
      <c r="D45" s="105"/>
      <c r="E45" s="104"/>
      <c r="F45" s="101"/>
      <c r="G45" s="101"/>
      <c r="H45" s="101"/>
      <c r="I45" s="101"/>
      <c r="J45" s="100"/>
      <c r="K45" s="101"/>
      <c r="L45" s="101"/>
      <c r="M45" s="101"/>
      <c r="N45" s="106"/>
    </row>
    <row r="46" spans="1:19" ht="15" customHeight="1" x14ac:dyDescent="0.25">
      <c r="A46" s="107"/>
      <c r="B46" s="19" t="s">
        <v>79</v>
      </c>
      <c r="C46" s="87"/>
      <c r="D46" s="88"/>
      <c r="E46" s="87"/>
      <c r="F46" s="89"/>
      <c r="G46" s="89"/>
      <c r="H46" s="89"/>
      <c r="I46" s="89"/>
      <c r="J46" s="108"/>
      <c r="K46" s="109"/>
      <c r="L46" s="86"/>
      <c r="M46" s="90"/>
      <c r="N46" s="110"/>
      <c r="P46" s="65"/>
      <c r="Q46" s="65"/>
      <c r="R46" s="65"/>
      <c r="S46" s="65"/>
    </row>
    <row r="47" spans="1:19" ht="15" customHeight="1" x14ac:dyDescent="0.25">
      <c r="A47" s="111"/>
      <c r="B47" s="10" t="s">
        <v>80</v>
      </c>
      <c r="C47" s="7"/>
      <c r="D47" s="7"/>
      <c r="E47" s="7"/>
      <c r="J47" s="7"/>
      <c r="M47" s="7"/>
      <c r="N47" s="112"/>
    </row>
    <row r="48" spans="1:19" ht="15" customHeight="1" x14ac:dyDescent="0.25">
      <c r="A48" s="111"/>
      <c r="B48" s="10" t="s">
        <v>81</v>
      </c>
      <c r="C48" s="7"/>
      <c r="D48" s="7"/>
      <c r="E48" s="7"/>
      <c r="J48" s="7"/>
      <c r="M48" s="7"/>
      <c r="N48" s="112"/>
      <c r="P48" s="65"/>
      <c r="Q48" s="65"/>
      <c r="R48" s="65"/>
      <c r="S48" s="65"/>
    </row>
    <row r="49" spans="1:24" ht="15" customHeight="1" x14ac:dyDescent="0.25">
      <c r="A49" s="111"/>
      <c r="B49" s="10" t="s">
        <v>98</v>
      </c>
      <c r="C49" s="7"/>
      <c r="D49" s="7"/>
      <c r="E49" s="7"/>
      <c r="J49" s="7"/>
      <c r="K49" s="109"/>
      <c r="M49" s="7"/>
      <c r="N49" s="110"/>
      <c r="P49" s="65"/>
      <c r="Q49" s="65"/>
      <c r="R49" s="65"/>
      <c r="S49" s="65"/>
    </row>
    <row r="50" spans="1:24" ht="9.9499999999999993" customHeight="1" thickBot="1" x14ac:dyDescent="0.3">
      <c r="A50" s="113"/>
      <c r="B50" s="98"/>
      <c r="C50" s="98"/>
      <c r="D50" s="99"/>
      <c r="E50" s="98"/>
      <c r="F50" s="97"/>
      <c r="G50" s="97"/>
      <c r="H50" s="97"/>
      <c r="I50" s="97"/>
      <c r="J50" s="114"/>
      <c r="K50" s="97"/>
      <c r="L50" s="97"/>
      <c r="M50" s="97"/>
      <c r="N50" s="115"/>
    </row>
    <row r="51" spans="1:24" ht="15" customHeight="1" thickTop="1" x14ac:dyDescent="0.25">
      <c r="B51" s="7"/>
      <c r="C51" s="7"/>
      <c r="D51" s="7"/>
      <c r="E51" s="7"/>
      <c r="J51" s="7"/>
      <c r="M51" s="7"/>
      <c r="P51" s="65"/>
      <c r="Q51" s="65"/>
      <c r="R51" s="65"/>
      <c r="S51" s="65"/>
    </row>
    <row r="52" spans="1:24" s="118" customFormat="1" ht="15" customHeight="1" x14ac:dyDescent="0.25">
      <c r="A52" s="19"/>
      <c r="B52" s="116" t="s">
        <v>82</v>
      </c>
      <c r="C52" s="20"/>
      <c r="D52" s="117" t="s">
        <v>83</v>
      </c>
      <c r="E52" s="20"/>
      <c r="F52" s="19"/>
      <c r="G52" s="19"/>
      <c r="H52" s="19"/>
      <c r="I52" s="20"/>
      <c r="J52" s="20"/>
      <c r="K52" s="167" t="s">
        <v>84</v>
      </c>
      <c r="L52" s="168"/>
      <c r="M52" s="168"/>
      <c r="N52" s="169"/>
    </row>
    <row r="53" spans="1:24" s="118" customFormat="1" ht="18" customHeight="1" x14ac:dyDescent="0.25">
      <c r="A53" s="19"/>
      <c r="B53" s="20"/>
      <c r="C53" s="20"/>
      <c r="D53" s="119"/>
      <c r="E53" s="20"/>
      <c r="F53" s="19"/>
      <c r="G53" s="19"/>
      <c r="H53" s="19"/>
      <c r="I53" s="20"/>
      <c r="J53" s="20"/>
      <c r="K53" s="120" t="s">
        <v>85</v>
      </c>
      <c r="L53" s="121"/>
      <c r="M53" s="121"/>
      <c r="N53" s="122"/>
    </row>
    <row r="54" spans="1:24" s="118" customFormat="1" ht="15" customHeight="1" x14ac:dyDescent="0.25">
      <c r="A54" s="19"/>
      <c r="B54" s="123" t="s">
        <v>86</v>
      </c>
      <c r="D54" s="123" t="s">
        <v>25</v>
      </c>
      <c r="F54" s="170" t="s">
        <v>26</v>
      </c>
      <c r="G54" s="170"/>
      <c r="H54" s="170"/>
      <c r="I54" s="170"/>
      <c r="J54" s="171"/>
      <c r="K54" s="167" t="s">
        <v>87</v>
      </c>
      <c r="L54" s="169"/>
      <c r="M54" s="125" t="s">
        <v>88</v>
      </c>
      <c r="N54" s="126" t="s">
        <v>89</v>
      </c>
    </row>
    <row r="55" spans="1:24" s="118" customFormat="1" ht="15" customHeight="1" x14ac:dyDescent="0.25">
      <c r="A55" s="19"/>
      <c r="B55" s="123"/>
      <c r="D55" s="123"/>
      <c r="E55" s="20"/>
      <c r="F55" s="20"/>
      <c r="G55" s="20"/>
      <c r="H55" s="20"/>
      <c r="I55" s="20"/>
      <c r="K55" s="127"/>
      <c r="L55" s="128"/>
      <c r="M55" s="129"/>
      <c r="N55" s="130"/>
    </row>
    <row r="56" spans="1:24" s="118" customFormat="1" ht="15" customHeight="1" x14ac:dyDescent="0.25">
      <c r="A56" s="19"/>
      <c r="B56" s="123"/>
      <c r="C56" s="20"/>
      <c r="D56" s="123"/>
      <c r="E56" s="20"/>
      <c r="F56" s="20"/>
      <c r="G56" s="20"/>
      <c r="H56" s="20"/>
      <c r="I56" s="20"/>
      <c r="K56" s="127"/>
      <c r="L56" s="124"/>
      <c r="M56" s="124"/>
      <c r="N56" s="130"/>
      <c r="O56" s="131"/>
      <c r="P56" s="131"/>
      <c r="Q56" s="131"/>
      <c r="R56" s="131"/>
    </row>
    <row r="57" spans="1:24" s="131" customFormat="1" ht="15" customHeight="1" x14ac:dyDescent="0.25">
      <c r="A57" s="10"/>
      <c r="B57" s="132"/>
      <c r="C57" s="30"/>
      <c r="D57" s="132"/>
      <c r="E57" s="30"/>
      <c r="F57" s="30"/>
      <c r="G57" s="30"/>
      <c r="H57" s="30"/>
      <c r="I57" s="30"/>
      <c r="K57" s="133"/>
      <c r="L57" s="134"/>
      <c r="M57" s="134"/>
      <c r="N57" s="135"/>
    </row>
    <row r="58" spans="1:24" s="131" customFormat="1" ht="15" customHeight="1" x14ac:dyDescent="0.25">
      <c r="A58" s="10"/>
      <c r="B58" s="136" t="str">
        <f>VLOOKUP(N6,SMP_8_2024[#All],15,0)</f>
        <v>ARSITA</v>
      </c>
      <c r="D58" s="137"/>
      <c r="E58" s="118"/>
      <c r="F58" s="172"/>
      <c r="G58" s="172"/>
      <c r="H58" s="172"/>
      <c r="I58" s="172"/>
      <c r="J58" s="173"/>
      <c r="K58" s="139"/>
      <c r="L58" s="138"/>
      <c r="M58" s="138"/>
      <c r="N58" s="140"/>
    </row>
    <row r="59" spans="1:24" ht="15" customHeight="1" x14ac:dyDescent="0.25">
      <c r="A59" s="19"/>
      <c r="B59" s="12"/>
      <c r="C59" s="12"/>
      <c r="D59" s="12"/>
      <c r="E59" s="19"/>
      <c r="F59" s="20"/>
      <c r="G59" s="20"/>
      <c r="H59" s="20"/>
      <c r="I59" s="20"/>
      <c r="J59" s="19"/>
      <c r="K59" s="19"/>
      <c r="L59" s="19"/>
      <c r="M59" s="19"/>
      <c r="N59" s="119"/>
      <c r="O59" s="10"/>
      <c r="T59" s="10"/>
      <c r="U59" s="10"/>
      <c r="V59" s="10"/>
      <c r="W59" s="10"/>
      <c r="X59" s="10"/>
    </row>
    <row r="60" spans="1:24" ht="15" customHeight="1" x14ac:dyDescent="0.25">
      <c r="A60" s="19"/>
      <c r="B60" s="12"/>
      <c r="C60" s="12"/>
      <c r="D60" s="12"/>
      <c r="E60" s="19"/>
      <c r="F60" s="20"/>
      <c r="G60" s="20"/>
      <c r="H60" s="20"/>
      <c r="I60" s="20"/>
      <c r="J60" s="19"/>
      <c r="K60" s="19"/>
      <c r="L60" s="19"/>
      <c r="M60" s="19"/>
      <c r="N60" s="119"/>
      <c r="O60" s="10"/>
      <c r="T60" s="10"/>
      <c r="U60" s="10"/>
      <c r="V60" s="10"/>
      <c r="W60" s="10"/>
      <c r="X60" s="10"/>
    </row>
    <row r="61" spans="1:24" ht="15" customHeight="1" x14ac:dyDescent="0.25">
      <c r="A61" s="19"/>
      <c r="B61" s="12"/>
      <c r="C61" s="12"/>
      <c r="D61" s="12"/>
      <c r="E61" s="19"/>
      <c r="F61" s="20"/>
      <c r="G61" s="20"/>
      <c r="H61" s="20"/>
      <c r="I61" s="20"/>
      <c r="J61" s="19"/>
      <c r="K61" s="19"/>
      <c r="L61" s="19"/>
      <c r="M61" s="19"/>
      <c r="N61" s="119"/>
      <c r="O61" s="10"/>
      <c r="T61" s="10"/>
      <c r="U61" s="10"/>
      <c r="V61" s="10"/>
      <c r="W61" s="10"/>
      <c r="X61" s="10"/>
    </row>
    <row r="62" spans="1:24" ht="15" customHeight="1" x14ac:dyDescent="0.25">
      <c r="A62" s="19"/>
      <c r="B62" s="12"/>
      <c r="C62" s="12"/>
      <c r="D62" s="12"/>
      <c r="E62" s="19"/>
      <c r="F62" s="20"/>
      <c r="G62" s="20"/>
      <c r="H62" s="20"/>
      <c r="I62" s="20"/>
      <c r="J62" s="19"/>
      <c r="K62" s="19"/>
      <c r="L62" s="19"/>
      <c r="M62" s="19"/>
      <c r="N62" s="119"/>
      <c r="P62" s="118"/>
      <c r="Q62" s="118"/>
      <c r="R62" s="118"/>
      <c r="S62" s="118"/>
    </row>
    <row r="63" spans="1:24" ht="15" customHeight="1" x14ac:dyDescent="0.25">
      <c r="A63" s="19"/>
      <c r="B63" s="12"/>
      <c r="C63" s="12"/>
      <c r="D63" s="12"/>
      <c r="E63" s="19"/>
      <c r="F63" s="20"/>
      <c r="G63" s="20"/>
      <c r="H63" s="20"/>
      <c r="I63" s="20"/>
      <c r="J63" s="19"/>
      <c r="K63" s="19"/>
      <c r="L63" s="19"/>
      <c r="M63" s="19"/>
      <c r="N63" s="119"/>
      <c r="P63" s="118"/>
      <c r="Q63" s="118"/>
      <c r="R63" s="118"/>
      <c r="S63" s="118"/>
    </row>
    <row r="64" spans="1:24" ht="15" customHeight="1" x14ac:dyDescent="0.25">
      <c r="A64" s="19"/>
      <c r="B64" s="12"/>
      <c r="C64" s="12"/>
      <c r="D64" s="12"/>
      <c r="E64" s="19"/>
      <c r="F64" s="20"/>
      <c r="G64" s="20"/>
      <c r="H64" s="20"/>
      <c r="I64" s="20"/>
      <c r="J64" s="19"/>
      <c r="K64" s="19"/>
      <c r="L64" s="19"/>
      <c r="M64" s="19"/>
      <c r="N64" s="119"/>
      <c r="O64" s="118"/>
      <c r="P64" s="118"/>
      <c r="Q64" s="118"/>
      <c r="R64" s="118"/>
      <c r="S64" s="118"/>
      <c r="T64" s="118"/>
      <c r="U64" s="118"/>
      <c r="V64" s="118"/>
      <c r="W64" s="118"/>
      <c r="X64" s="118"/>
    </row>
    <row r="65" spans="1:24" ht="15" customHeight="1" x14ac:dyDescent="0.25">
      <c r="A65" s="19"/>
      <c r="B65" s="12"/>
      <c r="C65" s="12"/>
      <c r="D65" s="12"/>
      <c r="E65" s="19"/>
      <c r="F65" s="20"/>
      <c r="G65" s="20"/>
      <c r="H65" s="20"/>
      <c r="I65" s="20"/>
      <c r="J65" s="19"/>
      <c r="K65" s="19"/>
      <c r="L65" s="19"/>
      <c r="M65" s="19"/>
      <c r="N65" s="119"/>
      <c r="O65" s="118"/>
      <c r="P65" s="118"/>
      <c r="Q65" s="118"/>
      <c r="R65" s="118"/>
      <c r="S65" s="118"/>
      <c r="T65" s="118"/>
      <c r="U65" s="118"/>
      <c r="V65" s="118"/>
      <c r="W65" s="118"/>
      <c r="X65" s="118"/>
    </row>
    <row r="66" spans="1:24" ht="15" customHeight="1" x14ac:dyDescent="0.25">
      <c r="A66" s="19"/>
      <c r="B66" s="12"/>
      <c r="C66" s="12"/>
      <c r="D66" s="12"/>
      <c r="E66" s="19"/>
      <c r="F66" s="20"/>
      <c r="G66" s="20"/>
      <c r="H66" s="20"/>
      <c r="I66" s="20"/>
      <c r="J66" s="19"/>
      <c r="K66" s="19"/>
      <c r="L66" s="19"/>
      <c r="M66" s="19"/>
      <c r="N66" s="119"/>
      <c r="O66" s="118"/>
      <c r="P66" s="118"/>
      <c r="Q66" s="118"/>
      <c r="R66" s="118"/>
      <c r="S66" s="118"/>
      <c r="T66" s="118"/>
      <c r="U66" s="118"/>
      <c r="V66" s="118"/>
      <c r="W66" s="118"/>
      <c r="X66" s="118"/>
    </row>
    <row r="67" spans="1:24" ht="15" customHeight="1" x14ac:dyDescent="0.25">
      <c r="A67" s="19"/>
      <c r="B67" s="12"/>
      <c r="C67" s="12"/>
      <c r="D67" s="12"/>
      <c r="E67" s="19"/>
      <c r="F67" s="20"/>
      <c r="G67" s="20"/>
      <c r="H67" s="20"/>
      <c r="I67" s="20"/>
      <c r="J67" s="19"/>
      <c r="K67" s="19"/>
      <c r="L67" s="19"/>
      <c r="M67" s="19"/>
      <c r="N67" s="119"/>
      <c r="O67" s="118"/>
      <c r="P67" s="118"/>
      <c r="Q67" s="118"/>
      <c r="R67" s="118"/>
      <c r="S67" s="118"/>
      <c r="T67" s="118"/>
      <c r="U67" s="118"/>
      <c r="V67" s="118"/>
      <c r="W67" s="118"/>
      <c r="X67" s="118"/>
    </row>
    <row r="68" spans="1:24" ht="15" customHeight="1" x14ac:dyDescent="0.25">
      <c r="A68" s="19"/>
      <c r="B68" s="12"/>
      <c r="C68" s="12"/>
      <c r="D68" s="12"/>
      <c r="E68" s="19"/>
      <c r="F68" s="20"/>
      <c r="G68" s="20"/>
      <c r="H68" s="20"/>
      <c r="I68" s="20"/>
      <c r="J68" s="19"/>
      <c r="K68" s="19"/>
      <c r="L68" s="19"/>
      <c r="M68" s="19"/>
      <c r="N68" s="119"/>
      <c r="O68" s="131"/>
      <c r="P68" s="131"/>
      <c r="Q68" s="131"/>
      <c r="R68" s="131"/>
      <c r="S68" s="118"/>
      <c r="T68" s="118"/>
      <c r="U68" s="118"/>
      <c r="V68" s="118"/>
      <c r="W68" s="118"/>
      <c r="X68" s="118"/>
    </row>
    <row r="69" spans="1:24" ht="15" customHeight="1" x14ac:dyDescent="0.25">
      <c r="A69" s="19"/>
      <c r="B69" s="12"/>
      <c r="C69" s="12"/>
      <c r="D69" s="12"/>
      <c r="E69" s="19"/>
      <c r="F69" s="20"/>
      <c r="G69" s="20"/>
      <c r="H69" s="20"/>
      <c r="I69" s="20"/>
      <c r="J69" s="19"/>
      <c r="K69" s="19"/>
      <c r="L69" s="19"/>
      <c r="M69" s="19"/>
      <c r="N69" s="119"/>
      <c r="O69" s="131"/>
      <c r="P69" s="131"/>
      <c r="Q69" s="131"/>
      <c r="R69" s="131"/>
      <c r="S69" s="131"/>
      <c r="T69" s="131"/>
      <c r="U69" s="131"/>
      <c r="V69" s="131"/>
      <c r="W69" s="131"/>
      <c r="X69" s="131"/>
    </row>
    <row r="70" spans="1:24" ht="15" customHeight="1" x14ac:dyDescent="0.25">
      <c r="A70" s="19"/>
      <c r="B70" s="12"/>
      <c r="C70" s="12"/>
      <c r="D70" s="12"/>
      <c r="E70" s="19"/>
      <c r="F70" s="20"/>
      <c r="G70" s="20"/>
      <c r="H70" s="20"/>
      <c r="I70" s="20"/>
      <c r="J70" s="19"/>
      <c r="K70" s="19"/>
      <c r="L70" s="19"/>
      <c r="M70" s="19"/>
      <c r="N70" s="119"/>
      <c r="O70" s="131"/>
      <c r="P70" s="131"/>
      <c r="Q70" s="131"/>
      <c r="R70" s="131"/>
      <c r="S70" s="131"/>
      <c r="T70" s="131"/>
      <c r="U70" s="131"/>
      <c r="V70" s="131"/>
      <c r="W70" s="131"/>
      <c r="X70" s="131"/>
    </row>
    <row r="71" spans="1:24" ht="15" customHeight="1" x14ac:dyDescent="0.25">
      <c r="A71" s="19"/>
      <c r="B71" s="12"/>
      <c r="C71" s="12"/>
      <c r="D71" s="12"/>
      <c r="E71" s="19"/>
      <c r="F71" s="20"/>
      <c r="G71" s="20"/>
      <c r="H71" s="20"/>
      <c r="I71" s="20"/>
      <c r="J71" s="19"/>
      <c r="K71" s="19"/>
      <c r="L71" s="19"/>
      <c r="M71" s="19"/>
      <c r="N71" s="119"/>
    </row>
    <row r="72" spans="1:24" ht="15" customHeight="1" x14ac:dyDescent="0.25">
      <c r="A72" s="19"/>
      <c r="B72" s="12"/>
      <c r="C72" s="12"/>
      <c r="D72" s="12"/>
      <c r="E72" s="19"/>
      <c r="F72" s="20"/>
      <c r="G72" s="20"/>
      <c r="H72" s="20"/>
      <c r="I72" s="20"/>
      <c r="J72" s="19"/>
      <c r="K72" s="19"/>
      <c r="L72" s="19"/>
      <c r="M72" s="19"/>
      <c r="N72" s="119"/>
    </row>
    <row r="73" spans="1:24" ht="15" customHeight="1" x14ac:dyDescent="0.25">
      <c r="A73" s="19"/>
      <c r="B73" s="12"/>
      <c r="C73" s="12"/>
      <c r="D73" s="12"/>
      <c r="E73" s="19"/>
      <c r="F73" s="20"/>
      <c r="G73" s="20"/>
      <c r="H73" s="20"/>
      <c r="I73" s="20"/>
      <c r="J73" s="19"/>
      <c r="K73" s="19"/>
      <c r="L73" s="19"/>
      <c r="M73" s="19"/>
      <c r="N73" s="119"/>
    </row>
    <row r="74" spans="1:24" ht="15" customHeight="1" x14ac:dyDescent="0.25">
      <c r="A74" s="19"/>
      <c r="B74" s="12"/>
      <c r="C74" s="12"/>
      <c r="D74" s="12"/>
      <c r="E74" s="19"/>
      <c r="F74" s="20"/>
      <c r="G74" s="20"/>
      <c r="H74" s="20"/>
      <c r="I74" s="20"/>
      <c r="J74" s="19"/>
      <c r="K74" s="19"/>
      <c r="L74" s="19"/>
      <c r="M74" s="19"/>
      <c r="N74" s="119"/>
    </row>
    <row r="75" spans="1:24" ht="15" customHeight="1" x14ac:dyDescent="0.25">
      <c r="A75" s="19"/>
      <c r="B75" s="12"/>
      <c r="C75" s="12"/>
      <c r="D75" s="12"/>
      <c r="E75" s="19"/>
      <c r="F75" s="20"/>
      <c r="G75" s="20"/>
      <c r="H75" s="20"/>
      <c r="I75" s="20"/>
      <c r="J75" s="19"/>
      <c r="K75" s="19"/>
      <c r="L75" s="19"/>
      <c r="M75" s="19"/>
      <c r="N75" s="119"/>
    </row>
    <row r="76" spans="1:24" ht="15" customHeight="1" x14ac:dyDescent="0.25">
      <c r="A76" s="19"/>
      <c r="B76" s="12"/>
      <c r="C76" s="12"/>
      <c r="D76" s="12"/>
      <c r="E76" s="19"/>
      <c r="F76" s="20"/>
      <c r="G76" s="20"/>
      <c r="H76" s="20"/>
      <c r="I76" s="20"/>
      <c r="J76" s="19"/>
      <c r="K76" s="19"/>
      <c r="L76" s="19"/>
      <c r="M76" s="19"/>
      <c r="N76" s="119"/>
    </row>
    <row r="77" spans="1:24" ht="15" customHeight="1" x14ac:dyDescent="0.25">
      <c r="A77" s="19"/>
      <c r="B77" s="12"/>
      <c r="C77" s="12"/>
      <c r="D77" s="12"/>
      <c r="E77" s="19"/>
      <c r="F77" s="20"/>
      <c r="G77" s="20"/>
      <c r="H77" s="20"/>
      <c r="I77" s="20"/>
      <c r="J77" s="19"/>
      <c r="K77" s="19"/>
      <c r="L77" s="19"/>
      <c r="M77" s="19"/>
      <c r="N77" s="119"/>
    </row>
    <row r="78" spans="1:24" ht="15" customHeight="1" x14ac:dyDescent="0.25">
      <c r="A78" s="19"/>
      <c r="B78" s="12"/>
      <c r="C78" s="12"/>
      <c r="D78" s="12"/>
      <c r="E78" s="19"/>
      <c r="F78" s="20"/>
      <c r="G78" s="20"/>
      <c r="H78" s="20"/>
      <c r="I78" s="20"/>
      <c r="J78" s="19"/>
      <c r="K78" s="19"/>
      <c r="L78" s="19"/>
      <c r="M78" s="19"/>
      <c r="N78" s="119"/>
    </row>
    <row r="79" spans="1:24" ht="15" customHeight="1" x14ac:dyDescent="0.25">
      <c r="A79" s="19"/>
      <c r="B79" s="12"/>
      <c r="C79" s="12"/>
      <c r="D79" s="12"/>
      <c r="E79" s="19"/>
      <c r="F79" s="20"/>
      <c r="G79" s="20"/>
      <c r="H79" s="20"/>
      <c r="I79" s="20"/>
      <c r="J79" s="19"/>
      <c r="K79" s="19"/>
      <c r="L79" s="19"/>
      <c r="M79" s="19"/>
      <c r="N79" s="119"/>
    </row>
    <row r="80" spans="1:24" ht="15" customHeight="1" x14ac:dyDescent="0.25">
      <c r="A80" s="19"/>
      <c r="B80" s="12"/>
      <c r="C80" s="12"/>
      <c r="D80" s="12"/>
      <c r="E80" s="19"/>
      <c r="F80" s="20"/>
      <c r="G80" s="20"/>
      <c r="H80" s="20"/>
      <c r="I80" s="20"/>
      <c r="J80" s="19"/>
      <c r="K80" s="19"/>
      <c r="L80" s="19"/>
      <c r="M80" s="19"/>
      <c r="N80" s="119"/>
    </row>
    <row r="81" spans="1:15" ht="15" customHeight="1" x14ac:dyDescent="0.25">
      <c r="A81" s="19"/>
      <c r="B81" s="12"/>
      <c r="C81" s="12"/>
      <c r="D81" s="12"/>
      <c r="E81" s="19"/>
      <c r="F81" s="20"/>
      <c r="G81" s="20"/>
      <c r="H81" s="20"/>
      <c r="I81" s="20"/>
      <c r="J81" s="19"/>
      <c r="K81" s="19"/>
      <c r="L81" s="19"/>
      <c r="M81" s="19"/>
      <c r="N81" s="119"/>
    </row>
    <row r="82" spans="1:15" ht="15" customHeight="1" x14ac:dyDescent="0.25">
      <c r="A82" s="19"/>
      <c r="B82" s="12"/>
      <c r="C82" s="12"/>
      <c r="D82" s="12"/>
      <c r="E82" s="19"/>
      <c r="F82" s="20"/>
      <c r="G82" s="20"/>
      <c r="H82" s="20"/>
      <c r="I82" s="20"/>
      <c r="J82" s="19"/>
      <c r="K82" s="19"/>
      <c r="L82" s="19"/>
      <c r="M82" s="19"/>
      <c r="N82" s="119"/>
    </row>
    <row r="83" spans="1:15" ht="15" customHeight="1" thickBot="1" x14ac:dyDescent="0.3">
      <c r="A83" s="19"/>
      <c r="B83" s="12"/>
      <c r="C83" s="12"/>
      <c r="D83" s="12"/>
      <c r="E83" s="19"/>
      <c r="F83" s="20"/>
      <c r="G83" s="20"/>
      <c r="H83" s="20"/>
      <c r="I83" s="20"/>
      <c r="J83" s="19"/>
      <c r="K83" s="19"/>
      <c r="L83" s="19"/>
      <c r="M83" s="19"/>
      <c r="N83" s="119"/>
    </row>
    <row r="84" spans="1:15" ht="15" customHeight="1" thickTop="1" x14ac:dyDescent="0.25">
      <c r="A84" s="141"/>
      <c r="B84" s="142"/>
      <c r="C84" s="142"/>
      <c r="D84" s="142"/>
      <c r="E84" s="143"/>
      <c r="F84" s="144"/>
      <c r="G84" s="144"/>
      <c r="H84" s="144"/>
      <c r="I84" s="144"/>
      <c r="J84" s="143"/>
      <c r="K84" s="143"/>
      <c r="L84" s="143"/>
      <c r="M84" s="143"/>
      <c r="N84" s="145"/>
      <c r="O84" s="106"/>
    </row>
    <row r="85" spans="1:15" ht="41.25" customHeight="1" x14ac:dyDescent="0.25">
      <c r="A85" s="111"/>
      <c r="B85" s="8"/>
      <c r="C85" s="178" t="s">
        <v>43</v>
      </c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8"/>
      <c r="O85" s="112"/>
    </row>
    <row r="86" spans="1:15" ht="42.75" customHeight="1" x14ac:dyDescent="0.25">
      <c r="A86" s="111"/>
      <c r="B86" s="8"/>
      <c r="C86" s="178" t="s">
        <v>44</v>
      </c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8"/>
      <c r="O86" s="112"/>
    </row>
    <row r="87" spans="1:15" ht="42.75" customHeight="1" x14ac:dyDescent="0.25">
      <c r="A87" s="111"/>
      <c r="B87" s="8"/>
      <c r="C87" s="178" t="s">
        <v>91</v>
      </c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9"/>
      <c r="O87" s="112"/>
    </row>
    <row r="88" spans="1:15" ht="42.75" customHeight="1" x14ac:dyDescent="0.25">
      <c r="A88" s="111"/>
      <c r="B88" s="8"/>
      <c r="C88" s="152"/>
      <c r="D88" s="152"/>
      <c r="E88" s="152"/>
      <c r="F88" s="152"/>
      <c r="G88" s="152"/>
      <c r="H88" s="152"/>
      <c r="I88" s="152"/>
      <c r="J88" s="152"/>
      <c r="K88" s="152"/>
      <c r="L88" s="152"/>
      <c r="M88" s="8"/>
      <c r="N88" s="158" t="str">
        <f>VLOOKUP(N91,SMP_8_2024[#All],9,0)</f>
        <v>LK</v>
      </c>
      <c r="O88" s="112"/>
    </row>
    <row r="89" spans="1:15" ht="15" customHeight="1" thickBot="1" x14ac:dyDescent="0.3">
      <c r="A89" s="174"/>
      <c r="B89" s="175"/>
      <c r="C89" s="175"/>
      <c r="D89" s="175"/>
      <c r="E89" s="175"/>
      <c r="F89" s="175"/>
      <c r="G89" s="175"/>
      <c r="H89" s="175"/>
      <c r="I89" s="175"/>
      <c r="J89" s="175"/>
      <c r="K89" s="175"/>
      <c r="L89" s="175"/>
      <c r="M89" s="8"/>
      <c r="N89" s="8"/>
      <c r="O89" s="112"/>
    </row>
    <row r="90" spans="1:15" ht="45.75" customHeight="1" thickTop="1" thickBot="1" x14ac:dyDescent="0.3">
      <c r="A90" s="146"/>
      <c r="B90" s="12"/>
      <c r="C90" s="155" t="s">
        <v>21</v>
      </c>
      <c r="D90" s="13"/>
      <c r="E90" s="12" t="s">
        <v>45</v>
      </c>
      <c r="F90" s="157" t="str">
        <f>VLOOKUP(N91,SMP_8_2024[#All],3,0)</f>
        <v>ARSITA</v>
      </c>
      <c r="G90" s="14"/>
      <c r="H90" s="14"/>
      <c r="I90" s="14"/>
      <c r="J90" s="15"/>
      <c r="K90" s="16"/>
      <c r="L90" s="16"/>
      <c r="M90" s="17"/>
      <c r="N90" s="159" t="s">
        <v>99</v>
      </c>
      <c r="O90" s="147"/>
    </row>
    <row r="91" spans="1:15" ht="29.25" customHeight="1" thickBot="1" x14ac:dyDescent="0.3">
      <c r="A91" s="146"/>
      <c r="B91" s="12"/>
      <c r="C91" s="155" t="s">
        <v>48</v>
      </c>
      <c r="D91" s="11"/>
      <c r="E91" s="12" t="s">
        <v>45</v>
      </c>
      <c r="F91" s="166" t="str">
        <f>VLOOKUP(N91,SMP_8_2024[#All],4,0)</f>
        <v>VIII-G</v>
      </c>
      <c r="G91" s="166"/>
      <c r="H91" s="166"/>
      <c r="I91" s="166"/>
      <c r="J91" s="166"/>
      <c r="K91" s="166"/>
      <c r="L91" s="166"/>
      <c r="M91" s="17"/>
      <c r="N91" s="160" t="str">
        <f>N6</f>
        <v>BPSP8/24-0001</v>
      </c>
      <c r="O91" s="147"/>
    </row>
    <row r="92" spans="1:15" ht="15" customHeight="1" x14ac:dyDescent="0.25">
      <c r="A92" s="148"/>
      <c r="C92" s="13"/>
      <c r="O92" s="112"/>
    </row>
    <row r="93" spans="1:15" ht="88.5" customHeight="1" thickBot="1" x14ac:dyDescent="0.3">
      <c r="A93" s="146"/>
      <c r="B93" s="12"/>
      <c r="C93" s="155" t="s">
        <v>49</v>
      </c>
      <c r="D93" s="13"/>
      <c r="E93" s="12" t="s">
        <v>45</v>
      </c>
      <c r="F93" s="176" t="str">
        <f>VLOOKUP(N91,SMP_8_2024[#All],8,0)</f>
        <v>MENANGGAL</v>
      </c>
      <c r="G93" s="176"/>
      <c r="H93" s="176"/>
      <c r="I93" s="176"/>
      <c r="J93" s="176"/>
      <c r="K93" s="176"/>
      <c r="L93" s="176"/>
      <c r="M93" s="153"/>
      <c r="O93" s="147"/>
    </row>
    <row r="94" spans="1:15" ht="45.75" customHeight="1" thickBot="1" x14ac:dyDescent="0.3">
      <c r="A94" s="149"/>
      <c r="B94" s="12"/>
      <c r="C94" s="156" t="s">
        <v>93</v>
      </c>
      <c r="D94" s="13"/>
      <c r="E94" s="12" t="s">
        <v>45</v>
      </c>
      <c r="F94" s="166" t="str">
        <f>VLOOKUP(N91,SMP_8_2024[#All],6,0)</f>
        <v>DESI</v>
      </c>
      <c r="G94" s="166"/>
      <c r="H94" s="166"/>
      <c r="I94" s="166"/>
      <c r="J94" s="166"/>
      <c r="K94" s="166"/>
      <c r="L94" s="166"/>
      <c r="M94" s="154"/>
      <c r="O94" s="147"/>
    </row>
    <row r="95" spans="1:15" ht="45.75" customHeight="1" thickBot="1" x14ac:dyDescent="0.3">
      <c r="A95" s="149"/>
      <c r="B95" s="12"/>
      <c r="C95" s="156" t="s">
        <v>51</v>
      </c>
      <c r="D95" s="13"/>
      <c r="E95" s="12" t="s">
        <v>45</v>
      </c>
      <c r="F95" s="166">
        <f>VLOOKUP(N91,SMP_8_2024[#All],7,0)</f>
        <v>82244463565</v>
      </c>
      <c r="G95" s="166"/>
      <c r="H95" s="166"/>
      <c r="I95" s="166"/>
      <c r="J95" s="166"/>
      <c r="K95" s="166"/>
      <c r="L95" s="166"/>
      <c r="M95" s="154"/>
      <c r="O95" s="147"/>
    </row>
    <row r="96" spans="1:15" ht="15" customHeight="1" x14ac:dyDescent="0.25">
      <c r="A96" s="150"/>
      <c r="B96" s="12"/>
      <c r="C96" s="12"/>
      <c r="D96" s="12"/>
      <c r="E96" s="19"/>
      <c r="F96" s="20"/>
      <c r="G96" s="20"/>
      <c r="H96" s="20"/>
      <c r="I96" s="20"/>
      <c r="J96" s="19"/>
      <c r="K96" s="19"/>
      <c r="L96" s="19"/>
      <c r="M96" s="19"/>
      <c r="N96" s="119"/>
      <c r="O96" s="112"/>
    </row>
    <row r="97" spans="1:15" ht="15" customHeight="1" x14ac:dyDescent="0.25">
      <c r="A97" s="111"/>
      <c r="O97" s="112"/>
    </row>
    <row r="98" spans="1:15" ht="15" customHeight="1" x14ac:dyDescent="0.25">
      <c r="A98" s="111"/>
      <c r="O98" s="112"/>
    </row>
    <row r="99" spans="1:15" ht="15" customHeight="1" thickBot="1" x14ac:dyDescent="0.3">
      <c r="A99" s="113"/>
      <c r="B99" s="98"/>
      <c r="C99" s="98"/>
      <c r="D99" s="99"/>
      <c r="E99" s="98"/>
      <c r="F99" s="97"/>
      <c r="G99" s="97"/>
      <c r="H99" s="97"/>
      <c r="I99" s="97"/>
      <c r="J99" s="98"/>
      <c r="K99" s="97"/>
      <c r="L99" s="97"/>
      <c r="M99" s="151"/>
      <c r="N99" s="97"/>
      <c r="O99" s="115"/>
    </row>
    <row r="100" spans="1:15" ht="15" customHeight="1" thickTop="1" x14ac:dyDescent="0.25"/>
  </sheetData>
  <mergeCells count="31">
    <mergeCell ref="F95:L95"/>
    <mergeCell ref="C86:M86"/>
    <mergeCell ref="C85:M85"/>
    <mergeCell ref="C87:M87"/>
    <mergeCell ref="F8:L8"/>
    <mergeCell ref="M40:N40"/>
    <mergeCell ref="J42:K42"/>
    <mergeCell ref="J43:K43"/>
    <mergeCell ref="F9:L9"/>
    <mergeCell ref="A11:N11"/>
    <mergeCell ref="D12:F12"/>
    <mergeCell ref="A26:K26"/>
    <mergeCell ref="A36:K36"/>
    <mergeCell ref="A37:K37"/>
    <mergeCell ref="A28:K28"/>
    <mergeCell ref="A38:K38"/>
    <mergeCell ref="C1:L1"/>
    <mergeCell ref="C2:L2"/>
    <mergeCell ref="C3:L3"/>
    <mergeCell ref="A4:L4"/>
    <mergeCell ref="F6:L6"/>
    <mergeCell ref="A39:K39"/>
    <mergeCell ref="A40:K40"/>
    <mergeCell ref="F94:L94"/>
    <mergeCell ref="K52:N52"/>
    <mergeCell ref="F54:J54"/>
    <mergeCell ref="K54:L54"/>
    <mergeCell ref="F58:J58"/>
    <mergeCell ref="A89:L89"/>
    <mergeCell ref="F91:L91"/>
    <mergeCell ref="F93:L93"/>
  </mergeCells>
  <conditionalFormatting sqref="D15:D16">
    <cfRule type="duplicateValues" dxfId="8" priority="3"/>
  </conditionalFormatting>
  <conditionalFormatting sqref="D16">
    <cfRule type="duplicateValues" dxfId="7" priority="2"/>
  </conditionalFormatting>
  <conditionalFormatting sqref="D14">
    <cfRule type="duplicateValues" dxfId="6" priority="1"/>
  </conditionalFormatting>
  <pageMargins left="0.39370078740157483" right="0.19685039370078741" top="0.19685039370078741" bottom="0.19685039370078741" header="0.39370078740157483" footer="0.39370078740157483"/>
  <pageSetup paperSize="9" scale="69" orientation="portrait" horizontalDpi="4294967292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Spinner 1">
              <controlPr defaultSize="0" autoPict="0">
                <anchor moveWithCells="1" sizeWithCells="1">
                  <from>
                    <xdr:col>15</xdr:col>
                    <xdr:colOff>180975</xdr:colOff>
                    <xdr:row>4</xdr:row>
                    <xdr:rowOff>0</xdr:rowOff>
                  </from>
                  <to>
                    <xdr:col>16</xdr:col>
                    <xdr:colOff>457200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Button 2">
              <controlPr defaultSize="0" print="0" autoFill="0" autoPict="0" macro="[1]!ThisWorkbook.One_Click_Print">
                <anchor moveWithCells="1" sizeWithCells="1">
                  <from>
                    <xdr:col>16</xdr:col>
                    <xdr:colOff>523875</xdr:colOff>
                    <xdr:row>6</xdr:row>
                    <xdr:rowOff>9525</xdr:rowOff>
                  </from>
                  <to>
                    <xdr:col>18</xdr:col>
                    <xdr:colOff>152400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Spinner 3">
              <controlPr defaultSize="0" autoPict="0">
                <anchor moveWithCells="1" sizeWithCells="1">
                  <from>
                    <xdr:col>15</xdr:col>
                    <xdr:colOff>180975</xdr:colOff>
                    <xdr:row>4</xdr:row>
                    <xdr:rowOff>0</xdr:rowOff>
                  </from>
                  <to>
                    <xdr:col>16</xdr:col>
                    <xdr:colOff>457200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Button 4">
              <controlPr defaultSize="0" print="0" autoFill="0" autoPict="0" macro="[1]!ThisWorkbook.One_Click_Print">
                <anchor moveWithCells="1" sizeWithCells="1">
                  <from>
                    <xdr:col>16</xdr:col>
                    <xdr:colOff>523875</xdr:colOff>
                    <xdr:row>6</xdr:row>
                    <xdr:rowOff>9525</xdr:rowOff>
                  </from>
                  <to>
                    <xdr:col>18</xdr:col>
                    <xdr:colOff>152400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C475E9-B33C-4283-BF2C-2B0CA9ED61C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SMP 8 2024</vt:lpstr>
      <vt:lpstr>ORDER SMP8</vt:lpstr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MIS-3</dc:creator>
  <cp:lastModifiedBy>MIS-3</cp:lastModifiedBy>
  <cp:lastPrinted>2024-06-21T05:14:23Z</cp:lastPrinted>
  <dcterms:created xsi:type="dcterms:W3CDTF">2024-06-20T01:02:38Z</dcterms:created>
  <dcterms:modified xsi:type="dcterms:W3CDTF">2024-06-21T08:32:22Z</dcterms:modified>
</cp:coreProperties>
</file>